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D:\archivos\escritorio\IMG 2026\2_ADMIN_CONTROL_VIGILANCIA\"/>
    </mc:Choice>
  </mc:AlternateContent>
  <xr:revisionPtr revIDLastSave="0" documentId="13_ncr:1_{C1444C59-0302-47DE-A332-0F51D8B12187}" xr6:coauthVersionLast="47" xr6:coauthVersionMax="47" xr10:uidLastSave="{00000000-0000-0000-0000-000000000000}"/>
  <bookViews>
    <workbookView xWindow="-120" yWindow="-120" windowWidth="20730" windowHeight="11160" firstSheet="2" activeTab="3" xr2:uid="{00000000-000D-0000-FFFF-FFFF00000000}"/>
  </bookViews>
  <sheets>
    <sheet name="Listas" sheetId="2" state="hidden" r:id="rId1"/>
    <sheet name="Instructivo" sheetId="5" r:id="rId2"/>
    <sheet name="Formato Hoja Metodológica" sheetId="1" r:id="rId3"/>
    <sheet name="PUEAA" sheetId="6" r:id="rId4"/>
  </sheets>
  <externalReferences>
    <externalReference r:id="rId5"/>
  </externalReferences>
  <definedNames>
    <definedName name="_xlnm._FilterDatabase" localSheetId="3" hidden="1">PUEAA!$F$5:$F$86</definedName>
    <definedName name="_Toc467769470" localSheetId="3">PUEAA!#REF!</definedName>
    <definedName name="acumula">Listas!$B$36:$B$40</definedName>
    <definedName name="_xlnm.Print_Area" localSheetId="2">'Formato Hoja Metodológica'!$B$1:$Q$53</definedName>
    <definedName name="_xlnm.Print_Area" localSheetId="3">PUEAA!$A$1:$S$86</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'Formato Hoja Metodológica'!$1:$7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6" l="1"/>
  <c r="L9" i="6"/>
  <c r="J9" i="6"/>
  <c r="H9" i="6"/>
  <c r="A2" i="6"/>
  <c r="F39" i="6"/>
  <c r="F38" i="6"/>
  <c r="F21" i="6"/>
  <c r="G39" i="6" l="1"/>
  <c r="H39" i="6"/>
  <c r="I39" i="6"/>
  <c r="G38" i="6"/>
  <c r="H38" i="6"/>
  <c r="I38" i="6"/>
  <c r="L72" i="6"/>
  <c r="L71" i="6"/>
  <c r="L70" i="6"/>
  <c r="L69" i="6"/>
  <c r="L68" i="6"/>
  <c r="L67" i="6"/>
  <c r="L66" i="6"/>
  <c r="L65" i="6"/>
  <c r="L64" i="6"/>
  <c r="I33" i="6"/>
  <c r="H33" i="6"/>
  <c r="G33" i="6"/>
  <c r="F33" i="6"/>
  <c r="I28" i="6"/>
  <c r="I40" i="6" s="1"/>
  <c r="H28" i="6"/>
  <c r="H40" i="6" s="1"/>
  <c r="G28" i="6"/>
  <c r="G40" i="6" s="1"/>
  <c r="F28" i="6"/>
  <c r="J21" i="6"/>
  <c r="I21" i="6"/>
  <c r="H21" i="6"/>
  <c r="G21" i="6"/>
  <c r="F12" i="6"/>
  <c r="F11" i="6"/>
  <c r="N10" i="6"/>
  <c r="L10" i="6"/>
  <c r="J10" i="6"/>
  <c r="H10" i="6"/>
  <c r="F40" i="6" l="1"/>
</calcChain>
</file>

<file path=xl/sharedStrings.xml><?xml version="1.0" encoding="utf-8"?>
<sst xmlns="http://schemas.openxmlformats.org/spreadsheetml/2006/main" count="425" uniqueCount="274">
  <si>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</si>
  <si>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</si>
  <si>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</si>
  <si>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</si>
  <si>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</si>
  <si>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</si>
  <si>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</si>
  <si>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</si>
  <si>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</si>
  <si>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</si>
  <si>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</si>
  <si>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</si>
  <si>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</si>
  <si>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</si>
  <si>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</si>
  <si>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</si>
  <si>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</si>
  <si>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</si>
  <si>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</si>
  <si>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</si>
  <si>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</si>
  <si>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</si>
  <si>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</si>
  <si>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</si>
  <si>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</si>
  <si>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</si>
  <si>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</si>
  <si>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</si>
  <si>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</si>
  <si>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</si>
  <si>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</si>
  <si>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</si>
  <si>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</si>
  <si>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</si>
  <si>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</si>
  <si>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</si>
  <si>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</si>
  <si>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</si>
  <si>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</si>
  <si>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</si>
  <si>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</si>
  <si>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</si>
  <si>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</si>
  <si>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</si>
  <si>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</si>
  <si>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</si>
  <si>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</si>
  <si>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</si>
  <si>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</si>
  <si>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</si>
  <si>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</si>
  <si>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</si>
  <si>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</si>
  <si>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</si>
  <si>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</si>
  <si>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</si>
  <si>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</si>
  <si>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</si>
  <si>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</si>
  <si>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</si>
  <si>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</si>
  <si>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</si>
  <si>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</si>
  <si>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</si>
  <si>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</si>
  <si>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</si>
  <si>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</si>
  <si>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</si>
  <si>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</si>
  <si>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</si>
  <si>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</si>
  <si>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</si>
  <si>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</si>
  <si>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</si>
  <si>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</si>
  <si>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</si>
  <si>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</si>
  <si>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</si>
  <si>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</si>
  <si>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</si>
  <si>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</si>
  <si>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</si>
  <si>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</si>
  <si>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</si>
  <si>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</si>
  <si>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</si>
  <si>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</si>
  <si>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</si>
  <si>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</si>
  <si>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</si>
  <si>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</si>
  <si>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</si>
  <si>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</si>
  <si>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</si>
  <si>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</si>
  <si>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</si>
  <si>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</si>
  <si>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</si>
  <si>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</si>
  <si>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</si>
  <si>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</si>
  <si>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</si>
  <si>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</si>
  <si>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</si>
  <si>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</si>
  <si>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</si>
  <si>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</si>
  <si>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</si>
  <si>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</si>
  <si>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</si>
  <si>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</si>
  <si>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</si>
  <si>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</si>
  <si>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</si>
  <si>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</si>
  <si>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</si>
  <si>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</si>
  <si>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</si>
  <si>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</si>
  <si>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</si>
  <si>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</si>
  <si>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</si>
  <si>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</si>
  <si>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</si>
  <si>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</si>
  <si>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</si>
  <si>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</si>
  <si>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</si>
  <si>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</si>
  <si>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</si>
  <si>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</si>
  <si>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</si>
  <si>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</si>
  <si>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</si>
  <si>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</si>
  <si>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</si>
  <si>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</si>
  <si>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</si>
  <si>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</si>
  <si>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</si>
  <si>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</si>
  <si>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</si>
  <si>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</si>
  <si>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</si>
  <si>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</si>
  <si>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</si>
  <si>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</si>
  <si>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</si>
  <si>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</si>
  <si>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</si>
  <si>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</si>
  <si>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</si>
  <si>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</si>
  <si>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</si>
  <si>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</si>
  <si>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</si>
  <si>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</si>
  <si>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</si>
  <si>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</si>
  <si>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</si>
  <si>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</si>
  <si>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</si>
  <si>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</si>
  <si>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</si>
  <si>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</si>
  <si>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</si>
  <si>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</si>
  <si>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</si>
  <si>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</si>
  <si>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</si>
  <si>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</si>
  <si>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</si>
  <si>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Gestión Integral del Recurso Hídrico</t>
  </si>
  <si>
    <t>Correo institucional: servicioalciudadano@minambiente.gov.co</t>
  </si>
  <si>
    <t>Conmutador: +57 6013323400, Whatsapp: +57 3102213891
Línea gratuita nacional: 018000919301
Línea Celular: +57 3133463676</t>
  </si>
  <si>
    <t>Programas de Uso Eficiente y Ahorro del Agua (PUEAA) con seguimiento</t>
  </si>
  <si>
    <t>Es la relación entre el Número de PUEAA con seguimiento y el Número de PUEAA aprobados por la Autoridad Ambiental expresado como porcentaje, El indicador mide el seguimiento a los Programas de Uso Eficiente y Ahorro del Agua (PUEAA) aprobados por la autoridad ambiental.</t>
  </si>
  <si>
    <t>Ley 373 de 1997</t>
  </si>
  <si>
    <t>Por la cual se establece el programa para el uso eficiente y ahorro del agua</t>
  </si>
  <si>
    <t>Ley 99 de 1993</t>
  </si>
  <si>
    <t>Ley General Ambiental de Colombia</t>
  </si>
  <si>
    <t>Decreto 1076 de 2015</t>
  </si>
  <si>
    <t>Único Reglamentario del Sector Ambiente</t>
  </si>
  <si>
    <t>Decreto 1090 de 2018</t>
  </si>
  <si>
    <t>Por el cual se adiciona el Decreto 1076 de 2015, Decreto Único Reglamentario del Sector Ambiente y Desarrollo Sostenible, en lo relacionado con el Programa para el Uso Eficiente y Ahorro de Agua y se dictan otras disposiciones</t>
  </si>
  <si>
    <t>Resolución 1257 de 2018</t>
  </si>
  <si>
    <t>Por la cual se desarrollan los parágrafos 1 y 2 del artículo 2.2.3.2.1.1.3. del Decreto 1090 de 2018, mediante el cual se adiciona el Decreto 1076 de 2015”, en donde se establece la estructura y contenido del Programa para el Uso Eficiente y Ahorro de Agua y del Programa para el Uso Eficiente y Ahorro de Agua simplificado.</t>
  </si>
  <si>
    <r>
      <rPr>
        <b/>
        <sz val="10"/>
        <rFont val="Arial Narrow"/>
        <family val="2"/>
      </rPr>
      <t>Documentos</t>
    </r>
    <r>
      <rPr>
        <sz val="10"/>
        <rFont val="Arial Narrow"/>
        <family val="2"/>
      </rPr>
      <t xml:space="preserve">
La Política Nacional para la Gestión Integral del Recurso Hídrico -PNGIRH-, cuyo objetivo general es el de garantizar la sostenibilidad del recurso hídrico, mediante la gestión y el uso eficiente y eficaz del agua, gestión que se debe articular a los procesos de ordenamiento y uso del territorio y a la conservación de los ecosistemas que regulan la oferta hídrica. 
Guía para el uso eficiente y ahorro del agua: Una visión colectiva para el uso sostenible y responsable del agua”, puede ser consultada en el siguiente enlacehttps://www.minambiente.gov.co/gestion-integral-del-recurso-hidrico/herramientas-demanda/</t>
    </r>
  </si>
  <si>
    <t>2.5.1. Otra  Cúal</t>
  </si>
  <si>
    <t>Informe de Avance en la Ejecución de los Planes de Acción Cuatrienales de las Autoridades Ambientales</t>
  </si>
  <si>
    <t>60 Días</t>
  </si>
  <si>
    <t>Programas de Uso Eficiente y Ahorro del Agua (PUEAA) con seguimiento:
Donde:
PUEAASeg = PUEAA aprobados con seguimiento en la vigencia de reporte
∑PUEAASeg t = Sumatoria del número de PUEAA con seguimiento en la vigencia de reporte
∑PUEAAAprob t = Sumatoria de PUEAA aprobados objeto de seguimiento en la vigencia de reporte
t = Vigencia del reporte</t>
  </si>
  <si>
    <r>
      <rPr>
        <b/>
        <sz val="10"/>
        <rFont val="Arial Narrow"/>
        <family val="2"/>
      </rPr>
      <t>Además,∑PUEAASeg t = Sumatoria del número de PUEAA con seguimiento en la vigencia de reporte</t>
    </r>
    <r>
      <rPr>
        <sz val="10"/>
        <rFont val="Arial Narrow"/>
        <family val="2"/>
      </rPr>
      <t xml:space="preserve">
Donde: 
∑PUEAASeg_art2_t : Sumatoria de los  Programas para el Uso Eficiente y Ahorro del Agua aprobados cuyo contenido se establece de acuerdo con el artículo 2 de resolución 1257 de 2018, con seguimiento en el tiempo t.
∑PUEAASeg_art3_t: Sumatoria Programas para el Uso Eficiente y Ahorro del Agua aprobados cuyo contenido se establece de acuerdo con el artículo 3 de resolución 1257 de 2018, con seguimiento en el tiempo t.</t>
    </r>
  </si>
  <si>
    <r>
      <t xml:space="preserve">Así mismo, ∑PUEAAAprob t = Sumatoria de PUEAA aprobados objeto de seguimiento en la vigencia de reporte
</t>
    </r>
    <r>
      <rPr>
        <sz val="10"/>
        <rFont val="Arial Narrow"/>
        <family val="2"/>
      </rPr>
      <t>Donde: 
∑PUEAASeg_art2_t : Sumatoria de los  Programas para el Uso Eficiente y Ahorro del Agua aprobados objeto de seguimiento cuyo contenido se establece de acuerdo con el artículo 2 de resolución 1257 de 2018, con seguimiento en el tiempo t.
∑PUEAASeg_art3_t: Sumatoria Programas para el Uso Eficiente y Ahorro del Agua aprobados objeto de seguimiento cuyo contenido se establece de acuerdo con el artículo 3 de resolución 1257 de 2018, con seguimiento en el tiempo t.</t>
    </r>
  </si>
  <si>
    <t>Línea base</t>
  </si>
  <si>
    <t>Para su cálculo, se diligencia la siguiente información:</t>
  </si>
  <si>
    <t>Cálculo indicador</t>
  </si>
  <si>
    <r>
      <t xml:space="preserve">Información Complementaria: </t>
    </r>
    <r>
      <rPr>
        <sz val="10"/>
        <rFont val="Arial Narrow"/>
        <family val="2"/>
      </rPr>
      <t xml:space="preserve">Cumplimiento en los Programas de Uso Eficiente y Ahorro del Agua (PUEAA)  (artículo 2 de resolución 1257 de 2018) con seguimiento </t>
    </r>
  </si>
  <si>
    <r>
      <t xml:space="preserve">Información Complementaria: </t>
    </r>
    <r>
      <rPr>
        <sz val="10"/>
        <rFont val="Arial Narrow"/>
        <family val="2"/>
      </rPr>
      <t>Cumplimiento en los Programas de Uso Eficiente y Ahorro del Agua (PUEAA) simplificados (artículo 3 de resolución 1257 de 2018) con seguimient</t>
    </r>
    <r>
      <rPr>
        <b/>
        <sz val="10"/>
        <rFont val="Arial Narrow"/>
        <family val="2"/>
      </rPr>
      <t xml:space="preserve">o </t>
    </r>
  </si>
  <si>
    <r>
      <rPr>
        <b/>
        <sz val="10"/>
        <rFont val="Arial Narrow"/>
        <family val="2"/>
      </rPr>
      <t xml:space="preserve">Información Complementaria: </t>
    </r>
    <r>
      <rPr>
        <sz val="10"/>
        <rFont val="Arial Narrow"/>
        <family val="2"/>
      </rPr>
      <t>Digite los caudales y usos para los cuales se ha definido el caudal calificado como "bajo" de acuerdo con lo que establece el parágrafo 2 del artículo 2.2.3.2.1.1.3 del Decreto 1076 de 2015 para el Programa para el Uso Eficiente y Ahorro de Agua (PUEAA) simplificado</t>
    </r>
  </si>
  <si>
    <t>Informes de Gestión de las Autoridades Ambientales</t>
  </si>
  <si>
    <t xml:space="preserve">Total </t>
  </si>
  <si>
    <t>2.13.1. Otra Cúal?</t>
  </si>
  <si>
    <t>Jurisdicción de la Autoridad Ambiental</t>
  </si>
  <si>
    <t>100% de seguimiento a los PUEAA aprobados de la jurisdicción</t>
  </si>
  <si>
    <t>Autoridades Ambientales</t>
  </si>
  <si>
    <t xml:space="preserve">De acuerdo con el artículo 2.2.3.2.1.1.3.  del Decreto 1076 de 2015, modificado por el Decreto 1090 de 2018, el Programa es una herramienta enfocada a la optimización del uso del recurso hídrico, conformado por el conjunto de proyectos y acciones que le corresponde elaborar y adoptar a los usuarios que soliciten concesión de aguas, con el propósito de contribuir a la sostenibilidad de este recurso. El Programa para el Uso Eficiente y Ahorro de Agua deberá ser presentado en la solicitud de concesión de aguas y la solicitud de presentación de licencia ambiental que lleve implícita la concesión de aguas (artículo 2.2.3.2.1.1.5. de decreto ídem), es decir, se constituye en un requisito de la concesión.
Asimismo, el artículo 2.2.3.2.1.1.4. del Decreto 1076 de 2015 establece que las Autoridades Ambientales deben incluir en su Plan de Acción Cuatrienal, las acciones que promuevan y orienten la implementación del uso eficiente y ahorro del agua en su jurisdicción, con sus respectivos indicadores y metas.
Por otra parte, se publicó la “Guía para el uso eficiente y ahorro del agua: Una visión colectiva para el uso sostenible y responsable del agua”, que se enmarca en la Política Pública Nacional del Ministerio de Ambiente y Desarrollo Sostenible –Minambiente para la Gestión Integral del Recurso Hídrico en lo concerniente a la promoción del uso eficiente y ahorro del agua y establece los lineamientos para que los usuarios del recurso hídrico elaboren e implementen los PUEAA y para las Autoridades Ambientales en relación con el rol que desempeñan en la formulación de la línea base del Uso eficiente y ahorro del agua - UEAA que deben incluir en sus planes de acción institucional (PAI). Así mismo la guía establece los criterios mínimos para tener en cuenta para la aprobación, evaluación y seguimiento de los PUEAA. En donde adicionalmente se establece que el seguimiento del programa de uso eficiente y ahorro del agua debe estar integrado al seguimiento de la concesión de agua.
El seguimiento de PUEAA debe ser consistente con las metas establecidas para cada una de las vigencias para el seguimiento de las Concesiones de aguas.
Seguimiento es la actividad de verificar las medidas impuestas o aprobadas en el acto administrativo y/o documento aprobado, adoptado o establecido, el cual el usuario  debe cumplir, implementar y/o ejecutar, así mismo, los resultados de esta verificación deben quedar consignados en un informe de la autoridad ambiental y los cuales deben ser informados al usuario mediante una comunicación o acto administrativo de conformidad lo establezca la evaluación jurídica. </t>
  </si>
  <si>
    <t>SD</t>
  </si>
  <si>
    <t xml:space="preserve">www.minambiente.gov.co </t>
  </si>
  <si>
    <t>Carlos Andres Palacio Muñoz</t>
  </si>
  <si>
    <t xml:space="preserve">Ministerio de Ambiente y Desarrollo Sostenible </t>
  </si>
  <si>
    <t>Director</t>
  </si>
  <si>
    <t>(Hoja metodológica versión 2,00)</t>
  </si>
  <si>
    <t>Datos reportados por la Corporación</t>
  </si>
  <si>
    <t>Datos establecidos por el MADS</t>
  </si>
  <si>
    <t>VOLVER AL INDICE</t>
  </si>
  <si>
    <t>Datos calculados por el sistema</t>
  </si>
  <si>
    <t xml:space="preserve"> ¿El Indicador aplica por las especificades ambientales regionales? </t>
  </si>
  <si>
    <t>SI APLICA</t>
  </si>
  <si>
    <t>SI SE REPORTA</t>
  </si>
  <si>
    <t xml:space="preserve">Observaciones </t>
  </si>
  <si>
    <t>Metodología de cálculo</t>
  </si>
  <si>
    <t xml:space="preserve">Linea Base </t>
  </si>
  <si>
    <t>A 31 de diciembre del Año 1</t>
  </si>
  <si>
    <t>A 31 de diciembre del Año 2</t>
  </si>
  <si>
    <t>A 31 de diciembre del Año 3</t>
  </si>
  <si>
    <t>A 31 de diciembre del Año 4</t>
  </si>
  <si>
    <r>
      <t xml:space="preserve">Programas para el Uso Eficiente y Ahorro del Agua aprobados cuyo contenido se establece de acuerdo con el artículo 2 de resolución 1257 de 2018 </t>
    </r>
    <r>
      <rPr>
        <sz val="10"/>
        <rFont val="Arial"/>
        <family val="2"/>
      </rPr>
      <t>(∑▒PUEAA_art2 )</t>
    </r>
  </si>
  <si>
    <r>
      <t xml:space="preserve">Programas para el Uso Eficiente y Ahorro del Agua aprobados cuyo contenido se establece de acuerdo con el artículo 3 de resolución 1257 de 2018, es decir, los Programas para el Uso Eficiente y Ahorro del Agua simplificado </t>
    </r>
    <r>
      <rPr>
        <sz val="10"/>
        <rFont val="Arial"/>
        <family val="2"/>
      </rPr>
      <t>(∑▒PUEAA_art3).</t>
    </r>
  </si>
  <si>
    <r>
      <t>Total PUEAA aprobados (PUEAA</t>
    </r>
    <r>
      <rPr>
        <b/>
        <vertAlign val="subscript"/>
        <sz val="11"/>
        <color rgb="FF000000"/>
        <rFont val="Calibri"/>
        <family val="2"/>
        <scheme val="minor"/>
      </rPr>
      <t>Aprob</t>
    </r>
    <r>
      <rPr>
        <b/>
        <sz val="11"/>
        <color rgb="FF000000"/>
        <rFont val="Calibri"/>
        <family val="2"/>
        <scheme val="minor"/>
      </rPr>
      <t>)</t>
    </r>
  </si>
  <si>
    <t>Año 1</t>
  </si>
  <si>
    <t>Año 2</t>
  </si>
  <si>
    <t>Año 3</t>
  </si>
  <si>
    <t>Año 4</t>
  </si>
  <si>
    <t>Meta establecida para el seguimiento de Programas para el Uso Eficiente y Ahorro del Agua aprobados cuyo contenido se establece de acuerdo con el artículo 2 de resolución 1257 de 2018</t>
  </si>
  <si>
    <t>Meta establecida para Programas para el Uso Eficiente y Ahorro del Agua aprobados cuyo contenido se establece de acuerdo con el artículo 3 de resolución 1257 de 2018, es decir, los Programas para el Uso Eficiente y Ahorro del Agua simplificado</t>
  </si>
  <si>
    <t>Total meta (PUEAAseg)</t>
  </si>
  <si>
    <r>
      <t>Total de número de Programas para el Uso Eficiente y Ahorro del Agua aprobados cuyo contenido se establece de acuerdo con el artículo 2 de resolución 1257 de 2018, con seguimiento ( ∑▒PUEAA</t>
    </r>
    <r>
      <rPr>
        <vertAlign val="subscript"/>
        <sz val="11"/>
        <color theme="1"/>
        <rFont val="Calibri"/>
        <family val="2"/>
        <scheme val="minor"/>
      </rPr>
      <t>Seg_art2</t>
    </r>
    <r>
      <rPr>
        <sz val="10"/>
        <rFont val="Arial"/>
        <family val="2"/>
      </rPr>
      <t>)</t>
    </r>
  </si>
  <si>
    <r>
      <t>Total del número de PProgramas para el Uso Eficiente y Ahorro del Agua aprobados cuyo contenido se establece de acuerdo con el artículo 3 de resolución 1257 de 2018, es decir, los Programas para el Uso Eficiente y Ahorro del Agua simplificado, con seguimiento ( ∑▒PUEAA</t>
    </r>
    <r>
      <rPr>
        <vertAlign val="subscript"/>
        <sz val="11"/>
        <color theme="1"/>
        <rFont val="Calibri"/>
        <family val="2"/>
        <scheme val="minor"/>
      </rPr>
      <t>Seg_art3</t>
    </r>
    <r>
      <rPr>
        <sz val="10"/>
        <rFont val="Arial"/>
        <family val="2"/>
      </rPr>
      <t>)</t>
    </r>
  </si>
  <si>
    <r>
      <t>Sumatoria del número de PUEAA con seguimiento  (PUEAA</t>
    </r>
    <r>
      <rPr>
        <b/>
        <vertAlign val="subscript"/>
        <sz val="11"/>
        <color theme="1"/>
        <rFont val="Calibri"/>
        <family val="2"/>
        <scheme val="minor"/>
      </rPr>
      <t>seg</t>
    </r>
    <r>
      <rPr>
        <b/>
        <sz val="11"/>
        <color theme="1"/>
        <rFont val="Calibri"/>
        <family val="2"/>
        <scheme val="minor"/>
      </rPr>
      <t xml:space="preserve"> )</t>
    </r>
  </si>
  <si>
    <t>Porcentaje de Programas de Uso Eficiente y Ahorro del Agua (PUEAA) con seguimiento</t>
  </si>
  <si>
    <t xml:space="preserve">Porcentaje de PUEAA aprobados cuyo contenido se establece de acuerdo con el artículo 2 de resolución 1257 de 2018, con seguimiento, en el tiempo t. </t>
  </si>
  <si>
    <t xml:space="preserve">Porcentaje de PUEAA aprobados cuyo contenido se establece de acuerdo con el artículo 3 de resolución 1257 de 2018, con seguimiento, en el tiempo t. </t>
  </si>
  <si>
    <t>Porcentaje de PUEAA aprobados con seguimiento, en el tiempo t. (PUEAASeg)</t>
  </si>
  <si>
    <t xml:space="preserve">Información Complementaria: Cumplimiento en los Programas de Uso Eficiente y Ahorro del Agua (PUEAA)  (artículo 2 de resolución 1257 de 2018) con seguimiento </t>
  </si>
  <si>
    <t>El presente indicador contempla la siguiente línea base para determinar el porcentaje de cumplimiento en los Programas de Uso Eficiente y Ahorro del Agua (PUEAA)  con seguimiento, es decir, aquellos cuyo contenido se establece de acuerdo con el artículo 2 de resolución 1257 de 2018.</t>
  </si>
  <si>
    <t>Número de Expediente</t>
  </si>
  <si>
    <t>Fecha de seguimiento</t>
  </si>
  <si>
    <t>Linea tematica del proyecto</t>
  </si>
  <si>
    <t>Se evidencia el cumplimiento de metas
(SI/NO)</t>
  </si>
  <si>
    <t xml:space="preserve">Número </t>
  </si>
  <si>
    <t>Fecha</t>
  </si>
  <si>
    <t xml:space="preserve">Información Complementaria: Cumplimiento en los Programas de Uso Eficiente y Ahorro del Agua (PUEAA) simplificados (artículo 3 de resolución 1257 de 2018) con seguimiento </t>
  </si>
  <si>
    <t>El presente indicador contempla la siguiente línea base para determinar el porcentaje de cumplimiento en los Programas de Uso Eficiente y Ahorro del Agua (PUEAA) simplificados con seguimiento, es decir, aquellos cuyo contenido se establece de acuerdo con el artículo 3 de resolución 1257 de 2018.</t>
  </si>
  <si>
    <t>Se evidencia la instalación y funcionamiento del instrumento de medición autorizado (SI/NO)</t>
  </si>
  <si>
    <t>Se evidencian registros de la la medición del caudal por parte de usuario  (SI/NO)</t>
  </si>
  <si>
    <t>Se evidencia cumplimiento de las medidas para el control de pérdidas establecido  (SI/NO)</t>
  </si>
  <si>
    <t>Cumplimiento</t>
  </si>
  <si>
    <t>Información Complementaria: Digite los caudales y usos para los cuales se ha definido el caudal calificado como "bajo" de acuerdo con lo que establece el parágrafo 2 del artículo 2.2.3.2.1.1.3 del Decreto 1076 de 2015 para el Programa para el Uso Eficiente y Ahorro de Agua (PUEAA) simplificado</t>
  </si>
  <si>
    <t>Caudal (L/s)</t>
  </si>
  <si>
    <t>Uso</t>
  </si>
  <si>
    <t>Responsable del reporte de las variables del indicador</t>
  </si>
  <si>
    <t>Nombre del funcionario</t>
  </si>
  <si>
    <t>Correo electrónico</t>
  </si>
  <si>
    <t>Dirección</t>
  </si>
  <si>
    <t xml:space="preserve">MATRIZ DE REPORTE DE AVANCE DE INDICADORES MÍNIMOS DE GESTIÓN INCORPORADOS EN LA RESOLUCIÓN 667 DE 2016  </t>
  </si>
  <si>
    <t>Datos del acto administrativo que aprueba el PUEAA</t>
  </si>
  <si>
    <t>Datos del acto administrativo que aprueba el PUEAA simplificado</t>
  </si>
  <si>
    <t>Tipo</t>
  </si>
  <si>
    <t>A 31 de diciembre de la vigencia anterior a la formulación del PAC</t>
  </si>
  <si>
    <t>Contratista</t>
  </si>
  <si>
    <t>Oscar Francisco Puerta Luchini</t>
  </si>
  <si>
    <t>cpalacio@minambiente.gov.co</t>
  </si>
  <si>
    <t>ofpuerta@minambiente.gov.co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</si>
</sst>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b/>
      <sz val="11"/>
      <color theme="1"/>
      <name val="Calibri"/>
      <family val="2"/>
      <scheme val="minor"/>
    </font>
    <font>
      <sz val="11"/>
      <name val="Arial Narrow"/>
      <family val="2"/>
    </font>
    <font>
      <b/>
      <sz val="11"/>
      <name val="Arial Narrow"/>
      <family val="2"/>
    </font>
    <font>
      <sz val="11"/>
      <color rgb="FF000000"/>
      <name val="Calibri"/>
      <family val="2"/>
      <scheme val="minor"/>
    </font>
    <font>
      <i/>
      <sz val="11"/>
      <color rgb="FF000000"/>
      <name val="Calibri"/>
      <family val="2"/>
      <scheme val="minor"/>
    </font>
    <font>
      <u/>
      <sz val="11"/>
      <color theme="10"/>
      <name val="Calibri"/>
      <family val="2"/>
      <scheme val="minor"/>
    </font>
    <font>
      <b/>
      <sz val="11"/>
      <color rgb="FF006100"/>
      <name val="Calibri"/>
      <family val="2"/>
      <scheme val="minor"/>
    </font>
    <font>
      <b/>
      <sz val="11"/>
      <color rgb="FF000000"/>
      <name val="Calibri"/>
      <family val="2"/>
      <scheme val="minor"/>
    </font>
    <font>
      <b/>
      <vertAlign val="subscript"/>
      <sz val="11"/>
      <color rgb="FF000000"/>
      <name val="Calibri"/>
      <family val="2"/>
      <scheme val="minor"/>
    </font>
    <font>
      <vertAlign val="subscript"/>
      <sz val="11"/>
      <color theme="1"/>
      <name val="Calibri"/>
      <family val="2"/>
      <scheme val="minor"/>
    </font>
    <font>
      <b/>
      <vertAlign val="subscript"/>
      <sz val="11"/>
      <color theme="1"/>
      <name val="Calibri"/>
      <family val="2"/>
      <scheme val="minor"/>
    </font>
    <font>
      <sz val="12"/>
      <color rgb="FF000000"/>
      <name val="Arial"/>
      <family val="2"/>
    </font>
    <font>
      <u/>
      <sz val="10"/>
      <color theme="10"/>
      <name val="Arial"/>
      <family val="2"/>
    </font>
    <font>
      <b/>
      <sz val="12"/>
      <color rgb="FF000000"/>
      <name val="Arial"/>
      <family val="2"/>
    </font>
    <font>
      <sz val="8"/>
      <name val="Arial"/>
      <family val="2"/>
    </font>
    <font>
      <u/>
      <sz val="10"/>
      <color theme="10"/>
      <name val="Arial"/>
    </font>
  </fonts>
  <fills count="13">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s>
  <borders count="9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7">
    <xf numFmtId="0" fontId="0" fillId="0" borderId="0"/>
    <xf numFmtId="0" fontId="2" fillId="0" borderId="0"/>
    <xf numFmtId="0" fontId="11" fillId="0" borderId="0"/>
    <xf numFmtId="0" fontId="24" fillId="0" borderId="0" applyNumberFormat="0" applyFill="0" applyBorder="0" applyAlignment="0" applyProtection="0"/>
    <xf numFmtId="9" fontId="2" fillId="0" borderId="0" applyFon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cellStyleXfs>
  <cellXfs count="422">
    <xf numFmtId="0" fontId="0" fillId="0" borderId="0" xfId="0"/>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1" fillId="6" borderId="0" xfId="0" applyFont="1" applyFill="1"/>
    <xf numFmtId="0" fontId="11" fillId="5" borderId="0" xfId="0" applyFont="1" applyFill="1"/>
    <xf numFmtId="0" fontId="22" fillId="11" borderId="74" xfId="1" applyFont="1" applyFill="1" applyBorder="1" applyAlignment="1" applyProtection="1">
      <alignment horizontal="left" vertical="top" wrapText="1"/>
      <protection locked="0"/>
    </xf>
    <xf numFmtId="0" fontId="22" fillId="11" borderId="75" xfId="1" applyFont="1" applyFill="1" applyBorder="1" applyAlignment="1" applyProtection="1">
      <alignment horizontal="left" vertical="top" wrapText="1"/>
      <protection locked="0"/>
    </xf>
    <xf numFmtId="0" fontId="2" fillId="11" borderId="78" xfId="1" applyFill="1" applyBorder="1" applyAlignment="1" applyProtection="1">
      <alignment horizontal="left" vertical="top"/>
      <protection locked="0"/>
    </xf>
    <xf numFmtId="0" fontId="2" fillId="11" borderId="1" xfId="1" applyFill="1" applyBorder="1" applyAlignment="1" applyProtection="1">
      <alignment horizontal="left" vertical="top"/>
      <protection locked="0"/>
    </xf>
    <xf numFmtId="0" fontId="2" fillId="0" borderId="84" xfId="1" applyBorder="1" applyAlignment="1" applyProtection="1">
      <alignment horizontal="center" vertical="top" wrapText="1"/>
      <protection locked="0"/>
    </xf>
    <xf numFmtId="9" fontId="22" fillId="0" borderId="0" xfId="4" applyFont="1" applyFill="1" applyBorder="1" applyAlignment="1" applyProtection="1">
      <alignment horizontal="center" vertical="top"/>
      <protection locked="0"/>
    </xf>
    <xf numFmtId="0" fontId="30" fillId="0" borderId="11" xfId="1" applyFont="1" applyBorder="1" applyAlignment="1" applyProtection="1">
      <alignment vertical="center" wrapText="1"/>
      <protection locked="0"/>
    </xf>
    <xf numFmtId="9" fontId="22" fillId="0" borderId="77" xfId="4" applyFont="1" applyFill="1" applyBorder="1" applyAlignment="1" applyProtection="1">
      <alignment horizontal="center" vertical="top"/>
      <protection locked="0"/>
    </xf>
    <xf numFmtId="0" fontId="30" fillId="0" borderId="0" xfId="1" applyFont="1" applyAlignment="1" applyProtection="1">
      <alignment vertical="center" wrapText="1"/>
      <protection locked="0"/>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4" fillId="2" borderId="0" xfId="0" applyFont="1" applyFill="1"/>
    <xf numFmtId="0" fontId="4" fillId="0" borderId="0" xfId="0" applyFont="1"/>
    <xf numFmtId="0" fontId="0" fillId="2" borderId="0" xfId="0" applyFill="1"/>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10" fillId="10" borderId="1" xfId="0" applyFont="1" applyFill="1" applyBorder="1" applyAlignment="1">
      <alignment horizontal="center" vertical="center" wrapText="1"/>
    </xf>
    <xf numFmtId="0" fontId="9" fillId="0" borderId="1" xfId="0" applyFont="1" applyBorder="1" applyAlignment="1">
      <alignment vertical="center" wrapText="1"/>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0" borderId="11" xfId="0" quotePrefix="1" applyFont="1" applyBorder="1" applyAlignment="1">
      <alignment horizontal="left" vertical="center" wrapText="1"/>
    </xf>
    <xf numFmtId="0" fontId="9" fillId="0" borderId="13" xfId="0" quotePrefix="1" applyFont="1" applyBorder="1" applyAlignment="1">
      <alignment horizontal="center" vertical="center" wrapText="1"/>
    </xf>
    <xf numFmtId="0" fontId="9" fillId="0" borderId="0" xfId="0" quotePrefix="1" applyFont="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0" borderId="8" xfId="0" applyFont="1" applyBorder="1" applyAlignment="1">
      <alignment vertical="center" wrapText="1"/>
    </xf>
    <xf numFmtId="0" fontId="9" fillId="0" borderId="9" xfId="0" applyFont="1" applyBorder="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0" fillId="0" borderId="0" xfId="0" applyAlignment="1">
      <alignment horizontal="center"/>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2" borderId="5" xfId="0" applyFont="1" applyFill="1" applyBorder="1" applyAlignment="1">
      <alignment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10" xfId="0" applyFont="1" applyBorder="1" applyAlignment="1">
      <alignment vertical="center" wrapText="1"/>
    </xf>
    <xf numFmtId="0" fontId="9" fillId="0" borderId="58"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19" fillId="12" borderId="93" xfId="1" applyFont="1" applyFill="1" applyBorder="1"/>
    <xf numFmtId="0" fontId="19" fillId="12" borderId="94" xfId="1" applyFont="1" applyFill="1" applyBorder="1"/>
    <xf numFmtId="0" fontId="19" fillId="12" borderId="95" xfId="1" applyFont="1" applyFill="1" applyBorder="1"/>
    <xf numFmtId="0" fontId="2" fillId="12" borderId="1" xfId="1" applyFill="1" applyBorder="1" applyAlignment="1">
      <alignment horizontal="center" vertical="center" wrapText="1"/>
    </xf>
    <xf numFmtId="0" fontId="26" fillId="12" borderId="1" xfId="1" applyFont="1" applyFill="1" applyBorder="1" applyAlignment="1">
      <alignment horizontal="center" vertical="center" wrapText="1"/>
    </xf>
    <xf numFmtId="9" fontId="0" fillId="12" borderId="1" xfId="4" applyFont="1" applyFill="1" applyBorder="1" applyAlignment="1" applyProtection="1">
      <alignment horizontal="center" vertical="center" wrapText="1"/>
    </xf>
    <xf numFmtId="0" fontId="26" fillId="12" borderId="1" xfId="1" applyFont="1" applyFill="1" applyBorder="1" applyAlignment="1">
      <alignment horizontal="center" vertical="top" wrapText="1"/>
    </xf>
    <xf numFmtId="0" fontId="26" fillId="0" borderId="67" xfId="1" applyFont="1" applyBorder="1" applyAlignment="1">
      <alignment vertical="top" wrapText="1"/>
    </xf>
    <xf numFmtId="0" fontId="2" fillId="0" borderId="67" xfId="1" applyBorder="1"/>
    <xf numFmtId="0" fontId="22" fillId="0" borderId="67" xfId="1" applyFont="1" applyBorder="1" applyAlignment="1">
      <alignment horizontal="right" vertical="top"/>
    </xf>
    <xf numFmtId="9" fontId="2" fillId="0" borderId="0" xfId="1" applyNumberFormat="1" applyAlignment="1">
      <alignment horizontal="center" vertical="top"/>
    </xf>
    <xf numFmtId="0" fontId="22" fillId="0" borderId="0" xfId="1" applyFont="1" applyAlignment="1">
      <alignment horizontal="right" vertical="top"/>
    </xf>
    <xf numFmtId="0" fontId="2" fillId="0" borderId="0" xfId="1"/>
    <xf numFmtId="0" fontId="25" fillId="12" borderId="69" xfId="1" applyFont="1" applyFill="1" applyBorder="1" applyAlignment="1">
      <alignment horizontal="center" vertical="center"/>
    </xf>
    <xf numFmtId="9" fontId="2" fillId="12" borderId="70" xfId="1" applyNumberFormat="1" applyFill="1" applyBorder="1" applyAlignment="1">
      <alignment horizontal="center" vertical="top"/>
    </xf>
    <xf numFmtId="0" fontId="25" fillId="12" borderId="70" xfId="1" applyFont="1" applyFill="1" applyBorder="1" applyAlignment="1">
      <alignment horizontal="center" vertical="center"/>
    </xf>
    <xf numFmtId="9" fontId="2" fillId="12" borderId="71" xfId="1" applyNumberFormat="1" applyFill="1" applyBorder="1" applyAlignment="1">
      <alignment horizontal="center" vertical="top"/>
    </xf>
    <xf numFmtId="0" fontId="2" fillId="0" borderId="73" xfId="1" applyBorder="1"/>
    <xf numFmtId="0" fontId="22" fillId="0" borderId="0" xfId="1" applyFont="1" applyAlignment="1">
      <alignment vertical="top"/>
    </xf>
    <xf numFmtId="0" fontId="22" fillId="0" borderId="0" xfId="1" applyFont="1" applyAlignment="1">
      <alignment horizontal="center" vertical="top"/>
    </xf>
    <xf numFmtId="0" fontId="2" fillId="0" borderId="0" xfId="1" applyAlignment="1">
      <alignment vertical="top"/>
    </xf>
    <xf numFmtId="0" fontId="2" fillId="11" borderId="87" xfId="1" applyFill="1" applyBorder="1" applyAlignment="1">
      <alignment vertical="top"/>
    </xf>
    <xf numFmtId="0" fontId="23" fillId="0" borderId="0" xfId="1" applyFont="1" applyAlignment="1">
      <alignment horizontal="center" vertical="top" wrapText="1"/>
    </xf>
    <xf numFmtId="0" fontId="2" fillId="4" borderId="1" xfId="1" applyFill="1" applyBorder="1" applyAlignment="1">
      <alignment vertical="top"/>
    </xf>
    <xf numFmtId="0" fontId="24" fillId="0" borderId="0" xfId="3" applyFill="1" applyBorder="1" applyProtection="1"/>
    <xf numFmtId="0" fontId="2" fillId="12" borderId="1" xfId="1" applyFill="1" applyBorder="1" applyAlignment="1">
      <alignment vertical="top"/>
    </xf>
    <xf numFmtId="0" fontId="20" fillId="0" borderId="72" xfId="1" applyFont="1" applyBorder="1" applyAlignment="1" applyProtection="1">
      <alignment vertical="center" wrapText="1"/>
      <protection locked="0"/>
    </xf>
    <xf numFmtId="0" fontId="20" fillId="0" borderId="0" xfId="1" applyFont="1" applyAlignment="1" applyProtection="1">
      <alignment vertical="center" wrapText="1"/>
      <protection locked="0"/>
    </xf>
    <xf numFmtId="0" fontId="2" fillId="0" borderId="0" xfId="1" applyProtection="1">
      <protection locked="0"/>
    </xf>
    <xf numFmtId="0" fontId="21" fillId="0" borderId="77" xfId="2" applyFont="1" applyBorder="1" applyAlignment="1" applyProtection="1">
      <alignment vertical="center" wrapText="1"/>
      <protection locked="0"/>
    </xf>
    <xf numFmtId="0" fontId="21" fillId="0" borderId="0" xfId="2" applyFont="1" applyAlignment="1" applyProtection="1">
      <alignment vertical="center" wrapText="1"/>
      <protection locked="0"/>
    </xf>
    <xf numFmtId="0" fontId="20" fillId="0" borderId="0" xfId="1" applyFont="1" applyAlignment="1" applyProtection="1">
      <alignment vertical="center"/>
      <protection locked="0"/>
    </xf>
    <xf numFmtId="0" fontId="21" fillId="0" borderId="0" xfId="1" applyFont="1" applyAlignment="1" applyProtection="1">
      <alignment vertical="center" wrapText="1"/>
      <protection locked="0"/>
    </xf>
    <xf numFmtId="0" fontId="2" fillId="0" borderId="77" xfId="1" applyBorder="1" applyAlignment="1" applyProtection="1">
      <alignment vertical="top"/>
      <protection locked="0"/>
    </xf>
    <xf numFmtId="0" fontId="2" fillId="0" borderId="73" xfId="1" applyBorder="1" applyProtection="1">
      <protection locked="0"/>
    </xf>
    <xf numFmtId="0" fontId="2" fillId="0" borderId="0" xfId="1" applyAlignment="1" applyProtection="1">
      <alignment vertical="top"/>
      <protection locked="0"/>
    </xf>
    <xf numFmtId="0" fontId="2" fillId="0" borderId="77" xfId="1" applyBorder="1" applyProtection="1">
      <protection locked="0"/>
    </xf>
    <xf numFmtId="0" fontId="24" fillId="0" borderId="0" xfId="3" applyFill="1" applyBorder="1" applyProtection="1">
      <protection locked="0"/>
    </xf>
    <xf numFmtId="0" fontId="2" fillId="0" borderId="0" xfId="1" applyAlignment="1" applyProtection="1">
      <alignment horizontal="center" vertical="top"/>
      <protection locked="0"/>
    </xf>
    <xf numFmtId="0" fontId="2" fillId="0" borderId="68" xfId="1" applyBorder="1" applyProtection="1">
      <protection locked="0"/>
    </xf>
    <xf numFmtId="0" fontId="2" fillId="0" borderId="67" xfId="1" applyBorder="1" applyAlignment="1" applyProtection="1">
      <alignment horizontal="center" vertical="top"/>
      <protection locked="0"/>
    </xf>
    <xf numFmtId="0" fontId="2" fillId="0" borderId="67" xfId="1" applyBorder="1" applyProtection="1">
      <protection locked="0"/>
    </xf>
    <xf numFmtId="0" fontId="2" fillId="0" borderId="72" xfId="1" applyBorder="1" applyProtection="1">
      <protection locked="0"/>
    </xf>
    <xf numFmtId="0" fontId="2" fillId="0" borderId="75" xfId="1" applyBorder="1" applyAlignment="1" applyProtection="1">
      <alignment vertical="top"/>
      <protection locked="0"/>
    </xf>
    <xf numFmtId="0" fontId="2" fillId="0" borderId="76" xfId="1" applyBorder="1" applyAlignment="1" applyProtection="1">
      <alignment vertical="top"/>
      <protection locked="0"/>
    </xf>
    <xf numFmtId="0" fontId="2" fillId="0" borderId="1" xfId="1" applyBorder="1" applyAlignment="1" applyProtection="1">
      <alignment vertical="top"/>
      <protection locked="0"/>
    </xf>
    <xf numFmtId="0" fontId="2" fillId="0" borderId="79" xfId="1" applyBorder="1" applyAlignment="1" applyProtection="1">
      <alignment vertical="top"/>
      <protection locked="0"/>
    </xf>
    <xf numFmtId="0" fontId="22" fillId="0" borderId="0" xfId="1" applyFont="1" applyAlignment="1" applyProtection="1">
      <alignment vertical="top" wrapText="1"/>
      <protection locked="0"/>
    </xf>
    <xf numFmtId="0" fontId="24" fillId="0" borderId="73" xfId="3" applyFill="1" applyBorder="1" applyProtection="1">
      <protection locked="0"/>
    </xf>
    <xf numFmtId="0" fontId="24" fillId="0" borderId="83" xfId="3" applyFill="1" applyBorder="1" applyProtection="1">
      <protection locked="0"/>
    </xf>
    <xf numFmtId="0" fontId="2" fillId="0" borderId="84" xfId="1" applyBorder="1" applyAlignment="1" applyProtection="1">
      <alignment horizontal="center" vertical="top"/>
      <protection locked="0"/>
    </xf>
    <xf numFmtId="0" fontId="2" fillId="0" borderId="84" xfId="1" applyBorder="1" applyProtection="1">
      <protection locked="0"/>
    </xf>
    <xf numFmtId="0" fontId="22" fillId="0" borderId="84" xfId="1" applyFont="1" applyBorder="1" applyAlignment="1" applyProtection="1">
      <alignment horizontal="right" vertical="top"/>
      <protection locked="0"/>
    </xf>
    <xf numFmtId="0" fontId="2" fillId="0" borderId="85" xfId="1" applyBorder="1" applyProtection="1">
      <protection locked="0"/>
    </xf>
    <xf numFmtId="0" fontId="22" fillId="0" borderId="67" xfId="1" applyFont="1" applyBorder="1" applyAlignment="1" applyProtection="1">
      <alignment horizontal="center" vertical="top" wrapText="1"/>
      <protection locked="0"/>
    </xf>
    <xf numFmtId="0" fontId="22" fillId="0" borderId="67" xfId="1" applyFont="1" applyBorder="1" applyAlignment="1" applyProtection="1">
      <alignment vertical="top" wrapText="1"/>
      <protection locked="0"/>
    </xf>
    <xf numFmtId="0" fontId="22" fillId="0" borderId="72" xfId="1" applyFont="1" applyBorder="1" applyAlignment="1" applyProtection="1">
      <alignment vertical="top" wrapText="1"/>
      <protection locked="0"/>
    </xf>
    <xf numFmtId="0" fontId="22" fillId="0" borderId="77" xfId="1" applyFont="1" applyBorder="1" applyAlignment="1" applyProtection="1">
      <alignment vertical="top" wrapText="1"/>
      <protection locked="0"/>
    </xf>
    <xf numFmtId="0" fontId="22" fillId="0" borderId="0" xfId="1" applyFont="1" applyAlignment="1" applyProtection="1">
      <alignment horizontal="center" vertical="top" wrapText="1"/>
      <protection locked="0"/>
    </xf>
    <xf numFmtId="0" fontId="2" fillId="11" borderId="1" xfId="1" applyFill="1" applyBorder="1" applyAlignment="1" applyProtection="1">
      <alignment horizontal="center" vertical="center" wrapText="1"/>
      <protection locked="0"/>
    </xf>
    <xf numFmtId="0" fontId="26" fillId="0" borderId="0" xfId="1" applyFont="1" applyAlignment="1" applyProtection="1">
      <alignment vertical="top" wrapText="1"/>
      <protection locked="0"/>
    </xf>
    <xf numFmtId="0" fontId="26" fillId="0" borderId="0" xfId="1" applyFont="1" applyAlignment="1" applyProtection="1">
      <alignment horizontal="center" vertical="center" wrapText="1"/>
      <protection locked="0"/>
    </xf>
    <xf numFmtId="0" fontId="22" fillId="11" borderId="1" xfId="1" applyFont="1" applyFill="1" applyBorder="1" applyAlignment="1" applyProtection="1">
      <alignment horizontal="center" vertical="center" wrapText="1"/>
      <protection locked="0"/>
    </xf>
    <xf numFmtId="0" fontId="26" fillId="0" borderId="0" xfId="1" applyFont="1" applyAlignment="1" applyProtection="1">
      <alignment vertical="center" wrapText="1"/>
      <protection locked="0"/>
    </xf>
    <xf numFmtId="0" fontId="26" fillId="0" borderId="0" xfId="1" applyFont="1" applyAlignment="1" applyProtection="1">
      <alignment horizontal="left" vertical="center" wrapText="1"/>
      <protection locked="0"/>
    </xf>
    <xf numFmtId="9" fontId="22" fillId="0" borderId="0" xfId="4" applyFont="1" applyBorder="1" applyAlignment="1" applyProtection="1">
      <alignment vertical="top" wrapText="1"/>
      <protection locked="0"/>
    </xf>
    <xf numFmtId="0" fontId="2" fillId="0" borderId="0" xfId="1" applyAlignment="1" applyProtection="1">
      <alignment horizontal="justify" vertical="center" wrapText="1"/>
      <protection locked="0"/>
    </xf>
    <xf numFmtId="0" fontId="22" fillId="0" borderId="0" xfId="1" applyFont="1" applyAlignment="1" applyProtection="1">
      <alignment horizontal="left" vertical="top" wrapText="1"/>
      <protection locked="0"/>
    </xf>
    <xf numFmtId="0" fontId="22" fillId="0" borderId="77" xfId="1" applyFont="1" applyBorder="1" applyAlignment="1" applyProtection="1">
      <alignment horizontal="left" vertical="top" wrapText="1"/>
      <protection locked="0"/>
    </xf>
    <xf numFmtId="0" fontId="2" fillId="0" borderId="11" xfId="1" applyBorder="1" applyAlignment="1" applyProtection="1">
      <alignment vertical="top"/>
      <protection locked="0"/>
    </xf>
    <xf numFmtId="0" fontId="22" fillId="11" borderId="1" xfId="1" applyFont="1" applyFill="1" applyBorder="1" applyAlignment="1" applyProtection="1">
      <alignment vertical="top" wrapText="1"/>
      <protection locked="0"/>
    </xf>
    <xf numFmtId="0" fontId="2" fillId="0" borderId="83" xfId="1" applyBorder="1" applyAlignment="1" applyProtection="1">
      <alignment horizontal="center" vertical="top"/>
      <protection locked="0"/>
    </xf>
    <xf numFmtId="0" fontId="2" fillId="0" borderId="83" xfId="1" applyBorder="1" applyProtection="1">
      <protection locked="0"/>
    </xf>
    <xf numFmtId="0" fontId="2" fillId="0" borderId="0" xfId="1" applyAlignment="1">
      <alignment horizontal="center" vertical="top"/>
    </xf>
    <xf numFmtId="0" fontId="2" fillId="0" borderId="67" xfId="1" applyBorder="1" applyAlignment="1">
      <alignment horizontal="center" vertical="top"/>
    </xf>
    <xf numFmtId="0" fontId="22" fillId="0" borderId="0" xfId="1" applyFont="1" applyAlignment="1">
      <alignment vertical="top" wrapText="1"/>
    </xf>
    <xf numFmtId="14" fontId="22" fillId="11" borderId="1" xfId="1" applyNumberFormat="1" applyFont="1" applyFill="1" applyBorder="1" applyAlignment="1" applyProtection="1">
      <alignment vertical="top" wrapText="1"/>
      <protection locked="0"/>
    </xf>
    <xf numFmtId="0" fontId="30" fillId="11" borderId="3" xfId="1" applyFont="1" applyFill="1" applyBorder="1" applyAlignment="1" applyProtection="1">
      <alignment horizontal="center" vertical="center" wrapText="1"/>
      <protection locked="0"/>
    </xf>
    <xf numFmtId="0" fontId="30" fillId="11" borderId="2" xfId="1" applyFont="1" applyFill="1" applyBorder="1" applyAlignment="1" applyProtection="1">
      <alignment horizontal="center" vertical="center" wrapText="1"/>
      <protection locked="0"/>
    </xf>
    <xf numFmtId="0" fontId="30" fillId="11" borderId="4" xfId="1" applyFont="1" applyFill="1" applyBorder="1" applyAlignment="1" applyProtection="1">
      <alignment horizontal="center" vertical="center" wrapText="1"/>
      <protection locked="0"/>
    </xf>
    <xf numFmtId="0" fontId="2" fillId="11" borderId="4" xfId="1" applyFill="1" applyBorder="1" applyAlignment="1" applyProtection="1">
      <alignment horizontal="center"/>
      <protection locked="0"/>
    </xf>
    <xf numFmtId="0" fontId="2" fillId="11" borderId="1" xfId="1" applyFill="1" applyBorder="1" applyAlignment="1" applyProtection="1">
      <alignment horizontal="center"/>
      <protection locked="0"/>
    </xf>
    <xf numFmtId="0" fontId="2" fillId="11" borderId="79" xfId="1" applyFill="1" applyBorder="1" applyAlignment="1" applyProtection="1">
      <alignment horizontal="center"/>
      <protection locked="0"/>
    </xf>
    <xf numFmtId="0" fontId="2" fillId="11" borderId="92" xfId="1" applyFill="1" applyBorder="1" applyAlignment="1" applyProtection="1">
      <alignment horizontal="center"/>
      <protection locked="0"/>
    </xf>
    <xf numFmtId="0" fontId="2" fillId="11" borderId="81" xfId="1" applyFill="1" applyBorder="1" applyAlignment="1" applyProtection="1">
      <alignment horizontal="center"/>
      <protection locked="0"/>
    </xf>
    <xf numFmtId="0" fontId="2" fillId="11" borderId="82" xfId="1" applyFill="1" applyBorder="1" applyAlignment="1" applyProtection="1">
      <alignment horizontal="center"/>
      <protection locked="0"/>
    </xf>
    <xf numFmtId="0" fontId="19" fillId="12" borderId="64" xfId="1" applyFont="1" applyFill="1" applyBorder="1" applyAlignment="1">
      <alignment horizontal="center"/>
    </xf>
    <xf numFmtId="0" fontId="19" fillId="12" borderId="65" xfId="1" applyFont="1" applyFill="1" applyBorder="1" applyAlignment="1">
      <alignment horizontal="center"/>
    </xf>
    <xf numFmtId="0" fontId="19" fillId="12" borderId="66" xfId="1" applyFont="1" applyFill="1" applyBorder="1" applyAlignment="1">
      <alignment horizontal="center"/>
    </xf>
    <xf numFmtId="0" fontId="2" fillId="11" borderId="10" xfId="1" applyFill="1" applyBorder="1" applyAlignment="1" applyProtection="1">
      <alignment horizontal="center"/>
      <protection locked="0"/>
    </xf>
    <xf numFmtId="0" fontId="2" fillId="11" borderId="87" xfId="1" applyFill="1" applyBorder="1" applyAlignment="1" applyProtection="1">
      <alignment horizontal="center"/>
      <protection locked="0"/>
    </xf>
    <xf numFmtId="0" fontId="2" fillId="11" borderId="91" xfId="1" applyFill="1" applyBorder="1" applyAlignment="1" applyProtection="1">
      <alignment horizontal="center"/>
      <protection locked="0"/>
    </xf>
    <xf numFmtId="0" fontId="19" fillId="12" borderId="68" xfId="1" applyFont="1" applyFill="1" applyBorder="1" applyAlignment="1">
      <alignment horizontal="center" vertical="center"/>
    </xf>
    <xf numFmtId="0" fontId="19" fillId="12" borderId="67" xfId="1" applyFont="1" applyFill="1" applyBorder="1" applyAlignment="1">
      <alignment horizontal="center" vertical="center"/>
    </xf>
    <xf numFmtId="0" fontId="19" fillId="12" borderId="72" xfId="1" applyFont="1" applyFill="1" applyBorder="1" applyAlignment="1">
      <alignment horizontal="center" vertical="center"/>
    </xf>
    <xf numFmtId="0" fontId="19" fillId="12" borderId="73" xfId="1" applyFont="1" applyFill="1" applyBorder="1" applyAlignment="1">
      <alignment horizontal="center" vertical="center"/>
    </xf>
    <xf numFmtId="0" fontId="19" fillId="12" borderId="0" xfId="1" applyFont="1" applyFill="1" applyAlignment="1">
      <alignment horizontal="center" vertical="center"/>
    </xf>
    <xf numFmtId="0" fontId="19" fillId="12" borderId="77" xfId="1" applyFont="1" applyFill="1" applyBorder="1" applyAlignment="1">
      <alignment horizontal="center" vertical="center"/>
    </xf>
    <xf numFmtId="0" fontId="19" fillId="12" borderId="83" xfId="1" applyFont="1" applyFill="1" applyBorder="1" applyAlignment="1">
      <alignment horizontal="center" vertical="center"/>
    </xf>
    <xf numFmtId="0" fontId="19" fillId="12" borderId="84" xfId="1" applyFont="1" applyFill="1" applyBorder="1" applyAlignment="1">
      <alignment horizontal="center" vertical="center"/>
    </xf>
    <xf numFmtId="0" fontId="19" fillId="12" borderId="85" xfId="1" applyFont="1" applyFill="1" applyBorder="1" applyAlignment="1">
      <alignment horizontal="center" vertical="center"/>
    </xf>
    <xf numFmtId="0" fontId="20" fillId="0" borderId="64" xfId="1" applyFont="1" applyBorder="1" applyAlignment="1">
      <alignment horizontal="center" vertical="center" wrapText="1"/>
    </xf>
    <xf numFmtId="0" fontId="20" fillId="0" borderId="65" xfId="1" applyFont="1" applyBorder="1" applyAlignment="1">
      <alignment horizontal="center" vertical="center" wrapText="1"/>
    </xf>
    <xf numFmtId="0" fontId="20" fillId="0" borderId="66" xfId="1" applyFont="1" applyBorder="1" applyAlignment="1">
      <alignment horizontal="center" vertical="center" wrapText="1"/>
    </xf>
    <xf numFmtId="0" fontId="21" fillId="0" borderId="64" xfId="2" applyFont="1" applyBorder="1" applyAlignment="1">
      <alignment horizontal="center" vertical="center" wrapText="1"/>
    </xf>
    <xf numFmtId="0" fontId="21" fillId="0" borderId="65" xfId="2" applyFont="1" applyBorder="1" applyAlignment="1">
      <alignment horizontal="center" vertical="center" wrapText="1"/>
    </xf>
    <xf numFmtId="0" fontId="21" fillId="0" borderId="66" xfId="2" applyFont="1" applyBorder="1" applyAlignment="1">
      <alignment horizontal="center" vertical="center" wrapText="1"/>
    </xf>
    <xf numFmtId="0" fontId="21" fillId="0" borderId="64" xfId="1" applyFont="1" applyBorder="1" applyAlignment="1">
      <alignment horizontal="left" vertical="center" wrapText="1"/>
    </xf>
    <xf numFmtId="0" fontId="21" fillId="0" borderId="65" xfId="1" applyFont="1" applyBorder="1" applyAlignment="1">
      <alignment horizontal="left" vertical="center" wrapText="1"/>
    </xf>
    <xf numFmtId="0" fontId="21" fillId="0" borderId="66" xfId="1" applyFont="1" applyBorder="1" applyAlignment="1">
      <alignment horizontal="left" vertical="center" wrapText="1"/>
    </xf>
    <xf numFmtId="0" fontId="21" fillId="0" borderId="64" xfId="1" applyFont="1" applyBorder="1" applyAlignment="1">
      <alignment horizontal="center" vertical="center" wrapText="1"/>
    </xf>
    <xf numFmtId="0" fontId="21" fillId="0" borderId="65" xfId="1" applyFont="1" applyBorder="1" applyAlignment="1">
      <alignment horizontal="center" vertical="center" wrapText="1"/>
    </xf>
    <xf numFmtId="0" fontId="21" fillId="0" borderId="66" xfId="1" applyFont="1" applyBorder="1" applyAlignment="1">
      <alignment horizontal="center" vertical="center" wrapText="1"/>
    </xf>
    <xf numFmtId="0" fontId="26" fillId="0" borderId="88" xfId="1" applyFont="1" applyBorder="1" applyAlignment="1">
      <alignment horizontal="center" vertical="center" wrapText="1"/>
    </xf>
    <xf numFmtId="0" fontId="26" fillId="0" borderId="89" xfId="1" applyFont="1" applyBorder="1" applyAlignment="1">
      <alignment horizontal="center" vertical="center" wrapText="1"/>
    </xf>
    <xf numFmtId="0" fontId="26" fillId="0" borderId="90" xfId="1" applyFont="1" applyBorder="1" applyAlignment="1">
      <alignment horizontal="center" vertical="center" wrapText="1"/>
    </xf>
    <xf numFmtId="0" fontId="30" fillId="0" borderId="0" xfId="1" applyFont="1" applyAlignment="1" applyProtection="1">
      <alignment horizontal="center" vertical="center" wrapText="1"/>
      <protection locked="0"/>
    </xf>
    <xf numFmtId="0" fontId="32" fillId="12" borderId="1" xfId="1" applyFont="1" applyFill="1" applyBorder="1" applyAlignment="1">
      <alignment horizontal="center" vertical="center" wrapText="1"/>
    </xf>
    <xf numFmtId="0" fontId="22" fillId="0" borderId="9" xfId="1" applyFont="1" applyBorder="1" applyAlignment="1">
      <alignment horizontal="left" vertical="top" wrapText="1"/>
    </xf>
    <xf numFmtId="0" fontId="26" fillId="0" borderId="64" xfId="1" applyFont="1" applyBorder="1" applyAlignment="1">
      <alignment horizontal="center" vertical="center" wrapText="1"/>
    </xf>
    <xf numFmtId="0" fontId="26" fillId="0" borderId="65" xfId="1" applyFont="1" applyBorder="1" applyAlignment="1">
      <alignment horizontal="center" vertical="center" wrapText="1"/>
    </xf>
    <xf numFmtId="0" fontId="26" fillId="0" borderId="66" xfId="1" applyFont="1" applyBorder="1" applyAlignment="1">
      <alignment horizontal="center" vertical="center" wrapText="1"/>
    </xf>
    <xf numFmtId="0" fontId="26" fillId="12" borderId="1" xfId="1" applyFont="1" applyFill="1" applyBorder="1" applyAlignment="1">
      <alignment horizontal="center" vertical="center" wrapText="1"/>
    </xf>
    <xf numFmtId="0" fontId="26" fillId="12" borderId="3" xfId="1" applyFont="1" applyFill="1" applyBorder="1" applyAlignment="1">
      <alignment horizontal="center" vertical="center" wrapText="1"/>
    </xf>
    <xf numFmtId="0" fontId="26" fillId="12" borderId="2" xfId="1" applyFont="1" applyFill="1" applyBorder="1" applyAlignment="1">
      <alignment horizontal="center" vertical="center" wrapText="1"/>
    </xf>
    <xf numFmtId="0" fontId="26" fillId="12" borderId="4" xfId="1" applyFont="1" applyFill="1" applyBorder="1" applyAlignment="1">
      <alignment horizontal="center" vertical="center" wrapText="1"/>
    </xf>
    <xf numFmtId="0" fontId="2" fillId="0" borderId="78" xfId="1" applyBorder="1" applyAlignment="1" applyProtection="1">
      <alignment horizontal="center" vertical="top" wrapText="1"/>
      <protection locked="0"/>
    </xf>
    <xf numFmtId="0" fontId="2" fillId="0" borderId="1" xfId="1" applyBorder="1" applyAlignment="1" applyProtection="1">
      <alignment horizontal="center" vertical="top" wrapText="1"/>
      <protection locked="0"/>
    </xf>
    <xf numFmtId="0" fontId="2" fillId="0" borderId="79" xfId="1" applyBorder="1" applyAlignment="1" applyProtection="1">
      <alignment horizontal="center" vertical="top" wrapText="1"/>
      <protection locked="0"/>
    </xf>
    <xf numFmtId="0" fontId="26" fillId="12" borderId="86" xfId="1" applyFont="1" applyFill="1" applyBorder="1" applyAlignment="1">
      <alignment horizontal="center" vertical="center" wrapText="1"/>
    </xf>
    <xf numFmtId="0" fontId="26" fillId="12" borderId="87" xfId="1" applyFont="1" applyFill="1" applyBorder="1" applyAlignment="1">
      <alignment horizontal="center" vertical="center" wrapText="1"/>
    </xf>
    <xf numFmtId="0" fontId="2" fillId="11" borderId="80" xfId="1" applyFill="1" applyBorder="1" applyAlignment="1" applyProtection="1">
      <alignment horizontal="center" vertical="top" wrapText="1"/>
      <protection locked="0"/>
    </xf>
    <xf numFmtId="0" fontId="2" fillId="11" borderId="81" xfId="1" applyFill="1" applyBorder="1" applyAlignment="1" applyProtection="1">
      <alignment horizontal="center" vertical="top" wrapText="1"/>
      <protection locked="0"/>
    </xf>
    <xf numFmtId="0" fontId="2" fillId="11" borderId="82" xfId="1" applyFill="1" applyBorder="1" applyAlignment="1" applyProtection="1">
      <alignment horizontal="center" vertical="top" wrapText="1"/>
      <protection locked="0"/>
    </xf>
    <xf numFmtId="0" fontId="26" fillId="0" borderId="0" xfId="1" applyFont="1" applyAlignment="1">
      <alignment horizontal="left" vertical="top" wrapText="1"/>
    </xf>
    <xf numFmtId="0" fontId="26" fillId="0" borderId="0" xfId="1" applyFont="1" applyAlignment="1">
      <alignment horizontal="left" vertical="center" wrapText="1"/>
    </xf>
    <xf numFmtId="0" fontId="2" fillId="12" borderId="3" xfId="1" applyFill="1" applyBorder="1" applyAlignment="1">
      <alignment horizontal="center" vertical="center" wrapText="1"/>
    </xf>
    <xf numFmtId="0" fontId="2" fillId="12" borderId="4" xfId="1" applyFill="1" applyBorder="1" applyAlignment="1">
      <alignment horizontal="center" vertical="center" wrapText="1"/>
    </xf>
    <xf numFmtId="0" fontId="19" fillId="12" borderId="3" xfId="1" applyFont="1" applyFill="1" applyBorder="1" applyAlignment="1">
      <alignment horizontal="center" vertical="center" wrapText="1"/>
    </xf>
    <xf numFmtId="0" fontId="19" fillId="12" borderId="4" xfId="1" applyFont="1" applyFill="1" applyBorder="1" applyAlignment="1">
      <alignment horizontal="center" vertical="center" wrapText="1"/>
    </xf>
    <xf numFmtId="0" fontId="1" fillId="12" borderId="3" xfId="1" applyFont="1" applyFill="1" applyBorder="1" applyAlignment="1">
      <alignment horizontal="center" vertical="center" wrapText="1"/>
    </xf>
    <xf numFmtId="0" fontId="1" fillId="12" borderId="4" xfId="1"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6" xfId="0" applyFont="1" applyFill="1" applyBorder="1" applyAlignment="1">
      <alignment horizontal="left" vertical="center" wrapText="1"/>
    </xf>
    <xf numFmtId="0" fontId="17" fillId="9" borderId="24"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7" fillId="9" borderId="7"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62" xfId="0" quotePrefix="1" applyFont="1" applyBorder="1" applyAlignment="1">
      <alignment horizontal="center" vertical="center" wrapText="1"/>
    </xf>
    <xf numFmtId="0" fontId="10" fillId="10" borderId="3"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3"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0" fillId="10" borderId="2"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1" xfId="0" applyBorder="1" applyAlignment="1">
      <alignment horizontal="center"/>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9" fillId="0" borderId="2" xfId="0"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54" xfId="0" quotePrefix="1" applyFont="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2" xfId="0" applyFont="1" applyBorder="1" applyAlignment="1">
      <alignment horizontal="center"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31" fillId="0" borderId="3" xfId="5" applyBorder="1" applyAlignment="1" applyProtection="1">
      <alignment horizontal="center" vertical="center" wrapText="1"/>
    </xf>
    <xf numFmtId="0" fontId="31" fillId="0" borderId="2" xfId="5" applyBorder="1" applyAlignment="1" applyProtection="1">
      <alignment horizontal="center" vertical="center" wrapText="1"/>
    </xf>
    <xf numFmtId="0" fontId="31" fillId="0" borderId="4" xfId="5" applyBorder="1" applyAlignment="1" applyProtection="1">
      <alignment horizontal="center" vertical="center" wrapText="1"/>
    </xf>
    <xf numFmtId="0" fontId="10" fillId="10"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0" borderId="0" xfId="0" quotePrefix="1" applyFont="1" applyAlignment="1">
      <alignment horizontal="justify" vertical="center" wrapText="1"/>
    </xf>
    <xf numFmtId="0" fontId="9" fillId="0" borderId="12" xfId="0" quotePrefix="1" applyFont="1" applyBorder="1" applyAlignment="1">
      <alignment horizontal="justify" vertical="center" wrapText="1"/>
    </xf>
    <xf numFmtId="0" fontId="9" fillId="0" borderId="11" xfId="0" quotePrefix="1" applyFont="1" applyBorder="1" applyAlignment="1">
      <alignment horizontal="justify"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8" xfId="0" quotePrefix="1" applyFont="1" applyBorder="1" applyAlignment="1">
      <alignment horizontal="justify" vertical="center" wrapText="1"/>
    </xf>
    <xf numFmtId="0" fontId="9" fillId="0" borderId="9" xfId="0" quotePrefix="1" applyFont="1" applyBorder="1" applyAlignment="1">
      <alignment horizontal="justify" vertical="center" wrapText="1"/>
    </xf>
    <xf numFmtId="0" fontId="9" fillId="0" borderId="10" xfId="0" quotePrefix="1" applyFont="1" applyBorder="1" applyAlignment="1">
      <alignment horizontal="justify"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9" fillId="0" borderId="6" xfId="0" quotePrefix="1" applyFont="1" applyBorder="1" applyAlignment="1">
      <alignment horizontal="justify" vertical="center" wrapText="1"/>
    </xf>
    <xf numFmtId="0" fontId="9" fillId="0" borderId="5" xfId="0" quotePrefix="1" applyFont="1" applyBorder="1" applyAlignment="1">
      <alignment horizontal="justify" vertical="center" wrapText="1"/>
    </xf>
    <xf numFmtId="0" fontId="9" fillId="0" borderId="7" xfId="0" quotePrefix="1" applyFont="1" applyBorder="1" applyAlignment="1">
      <alignment horizontal="justify"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34" fillId="0" borderId="33" xfId="6" quotePrefix="1" applyBorder="1" applyAlignment="1">
      <alignment horizontal="center" vertical="center" wrapText="1"/>
    </xf>
    <xf numFmtId="0" fontId="34" fillId="0" borderId="32" xfId="6" quotePrefix="1" applyBorder="1" applyAlignment="1">
      <alignment horizontal="center" vertical="center" wrapText="1"/>
    </xf>
    <xf numFmtId="0" fontId="34" fillId="0" borderId="42" xfId="6" quotePrefix="1" applyBorder="1" applyAlignment="1">
      <alignment horizontal="center" vertical="center" wrapText="1"/>
    </xf>
  </cellXfs>
  <cellStyles count="7">
    <cellStyle name="Hipervínculo" xfId="5" builtinId="8"/>
    <cellStyle name="Hipervínculo 2" xfId="3" xr:uid="{40D05E04-C709-41C8-B3CE-27EB660A8DC1}"/>
    <cellStyle name="Hyperlink" xfId="6" xr:uid="{EF3D3A1E-EF3C-477E-AAFF-F4B692544BD1}"/>
    <cellStyle name="Normal" xfId="0" builtinId="0"/>
    <cellStyle name="Normal 2" xfId="1" xr:uid="{ED389E30-6958-4D57-828E-5CD6AAF3E3B4}"/>
    <cellStyle name="Normal 2 2" xfId="2" xr:uid="{C2FFD12F-8B45-4C90-916F-E8097352B852}"/>
    <cellStyle name="Porcentaje 2" xfId="4" xr:uid="{6D2DF0A8-9443-4C67-A10B-AB97CB041B14}"/>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png"/><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582085</xdr:colOff>
      <xdr:row>29</xdr:row>
      <xdr:rowOff>314004</xdr:rowOff>
    </xdr:from>
    <xdr:to>
      <xdr:col>11</xdr:col>
      <xdr:colOff>687917</xdr:colOff>
      <xdr:row>29</xdr:row>
      <xdr:rowOff>1016000</xdr:rowOff>
    </xdr:to>
    <xdr:pic>
      <xdr:nvPicPr>
        <xdr:cNvPr id="14" name="Imagen 13">
          <a:extLst>
            <a:ext uri="{FF2B5EF4-FFF2-40B4-BE49-F238E27FC236}">
              <a16:creationId xmlns:a16="http://schemas.microsoft.com/office/drawing/2014/main" id="{797CBF74-D847-F15C-A1C5-34627C3C57D5}"/>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802" t="1" r="29029" b="-218"/>
        <a:stretch/>
      </xdr:blipFill>
      <xdr:spPr bwMode="auto">
        <a:xfrm>
          <a:off x="3608918" y="11765171"/>
          <a:ext cx="3418416" cy="701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709085</xdr:colOff>
      <xdr:row>30</xdr:row>
      <xdr:rowOff>370418</xdr:rowOff>
    </xdr:from>
    <xdr:to>
      <xdr:col>13</xdr:col>
      <xdr:colOff>137585</xdr:colOff>
      <xdr:row>30</xdr:row>
      <xdr:rowOff>804333</xdr:rowOff>
    </xdr:to>
    <xdr:pic>
      <xdr:nvPicPr>
        <xdr:cNvPr id="15" name="Imagen 14">
          <a:extLst>
            <a:ext uri="{FF2B5EF4-FFF2-40B4-BE49-F238E27FC236}">
              <a16:creationId xmlns:a16="http://schemas.microsoft.com/office/drawing/2014/main" id="{DD98F341-B827-A441-C4E4-6FF5530680F8}"/>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9202" t="1" r="19427" b="-3943"/>
        <a:stretch/>
      </xdr:blipFill>
      <xdr:spPr bwMode="auto">
        <a:xfrm>
          <a:off x="3735918" y="14033501"/>
          <a:ext cx="3788834" cy="433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560917</xdr:colOff>
      <xdr:row>31</xdr:row>
      <xdr:rowOff>381000</xdr:rowOff>
    </xdr:from>
    <xdr:to>
      <xdr:col>11</xdr:col>
      <xdr:colOff>317501</xdr:colOff>
      <xdr:row>31</xdr:row>
      <xdr:rowOff>866462</xdr:rowOff>
    </xdr:to>
    <xdr:pic>
      <xdr:nvPicPr>
        <xdr:cNvPr id="16" name="Imagen 15">
          <a:extLst>
            <a:ext uri="{FF2B5EF4-FFF2-40B4-BE49-F238E27FC236}">
              <a16:creationId xmlns:a16="http://schemas.microsoft.com/office/drawing/2014/main" id="{02624C7A-6394-4453-A836-6AAF17763064}"/>
            </a:ext>
          </a:extLst>
        </xdr:cNvPr>
        <xdr:cNvPicPr>
          <a:picLocks noChangeAspect="1"/>
        </xdr:cNvPicPr>
      </xdr:nvPicPr>
      <xdr:blipFill>
        <a:blip xmlns:r="http://schemas.openxmlformats.org/officeDocument/2006/relationships" r:embed="rId4"/>
        <a:stretch>
          <a:fillRect/>
        </a:stretch>
      </xdr:blipFill>
      <xdr:spPr>
        <a:xfrm>
          <a:off x="3587750" y="15980833"/>
          <a:ext cx="3069168" cy="485462"/>
        </a:xfrm>
        <a:prstGeom prst="rect">
          <a:avLst/>
        </a:prstGeom>
      </xdr:spPr>
    </xdr:pic>
    <xdr:clientData/>
  </xdr:twoCellAnchor>
  <xdr:twoCellAnchor editAs="oneCell">
    <xdr:from>
      <xdr:col>3</xdr:col>
      <xdr:colOff>211667</xdr:colOff>
      <xdr:row>33</xdr:row>
      <xdr:rowOff>201083</xdr:rowOff>
    </xdr:from>
    <xdr:to>
      <xdr:col>15</xdr:col>
      <xdr:colOff>349250</xdr:colOff>
      <xdr:row>33</xdr:row>
      <xdr:rowOff>2814916</xdr:rowOff>
    </xdr:to>
    <xdr:pic>
      <xdr:nvPicPr>
        <xdr:cNvPr id="18" name="Imagen 17">
          <a:extLst>
            <a:ext uri="{FF2B5EF4-FFF2-40B4-BE49-F238E27FC236}">
              <a16:creationId xmlns:a16="http://schemas.microsoft.com/office/drawing/2014/main" id="{27368702-69B7-2ED3-4417-13883A323DF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84917" y="20595166"/>
          <a:ext cx="7037916" cy="2613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148167</xdr:colOff>
      <xdr:row>34</xdr:row>
      <xdr:rowOff>285750</xdr:rowOff>
    </xdr:from>
    <xdr:to>
      <xdr:col>15</xdr:col>
      <xdr:colOff>358290</xdr:colOff>
      <xdr:row>34</xdr:row>
      <xdr:rowOff>3105150</xdr:rowOff>
    </xdr:to>
    <xdr:pic>
      <xdr:nvPicPr>
        <xdr:cNvPr id="19" name="Imagen 18">
          <a:extLst>
            <a:ext uri="{FF2B5EF4-FFF2-40B4-BE49-F238E27FC236}">
              <a16:creationId xmlns:a16="http://schemas.microsoft.com/office/drawing/2014/main" id="{6AD8B26D-3AFA-6366-9F8B-168B4E321B3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1417" y="23918333"/>
          <a:ext cx="7110456" cy="2819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169333</xdr:colOff>
      <xdr:row>35</xdr:row>
      <xdr:rowOff>179917</xdr:rowOff>
    </xdr:from>
    <xdr:to>
      <xdr:col>15</xdr:col>
      <xdr:colOff>328083</xdr:colOff>
      <xdr:row>35</xdr:row>
      <xdr:rowOff>2799215</xdr:rowOff>
    </xdr:to>
    <xdr:pic>
      <xdr:nvPicPr>
        <xdr:cNvPr id="20" name="Imagen 19">
          <a:extLst>
            <a:ext uri="{FF2B5EF4-FFF2-40B4-BE49-F238E27FC236}">
              <a16:creationId xmlns:a16="http://schemas.microsoft.com/office/drawing/2014/main" id="{D4B803F3-C132-3ED6-4879-825AFB39A6C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42583" y="27008667"/>
          <a:ext cx="7059083" cy="2619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560917</xdr:colOff>
      <xdr:row>38</xdr:row>
      <xdr:rowOff>410890</xdr:rowOff>
    </xdr:from>
    <xdr:to>
      <xdr:col>14</xdr:col>
      <xdr:colOff>84667</xdr:colOff>
      <xdr:row>38</xdr:row>
      <xdr:rowOff>1793875</xdr:rowOff>
    </xdr:to>
    <xdr:pic>
      <xdr:nvPicPr>
        <xdr:cNvPr id="23" name="Imagen 22">
          <a:extLst>
            <a:ext uri="{FF2B5EF4-FFF2-40B4-BE49-F238E27FC236}">
              <a16:creationId xmlns:a16="http://schemas.microsoft.com/office/drawing/2014/main" id="{DE52BF42-FE05-CFE0-ED8C-12E15A71D20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34167" y="34573890"/>
          <a:ext cx="5609167" cy="1382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83343</xdr:colOff>
      <xdr:row>37</xdr:row>
      <xdr:rowOff>488156</xdr:rowOff>
    </xdr:from>
    <xdr:to>
      <xdr:col>16</xdr:col>
      <xdr:colOff>75106</xdr:colOff>
      <xdr:row>37</xdr:row>
      <xdr:rowOff>1714500</xdr:rowOff>
    </xdr:to>
    <xdr:pic>
      <xdr:nvPicPr>
        <xdr:cNvPr id="3" name="Imagen 2">
          <a:extLst>
            <a:ext uri="{FF2B5EF4-FFF2-40B4-BE49-F238E27FC236}">
              <a16:creationId xmlns:a16="http://schemas.microsoft.com/office/drawing/2014/main" id="{DEE415B1-1CA2-F4C5-6FD5-D2045DCAFBEC}"/>
            </a:ext>
          </a:extLst>
        </xdr:cNvPr>
        <xdr:cNvPicPr>
          <a:picLocks noChangeAspect="1"/>
        </xdr:cNvPicPr>
      </xdr:nvPicPr>
      <xdr:blipFill>
        <a:blip xmlns:r="http://schemas.openxmlformats.org/officeDocument/2006/relationships" r:embed="rId9"/>
        <a:stretch>
          <a:fillRect/>
        </a:stretch>
      </xdr:blipFill>
      <xdr:spPr>
        <a:xfrm>
          <a:off x="1928812" y="33158906"/>
          <a:ext cx="7266482" cy="1226344"/>
        </a:xfrm>
        <a:prstGeom prst="rect">
          <a:avLst/>
        </a:prstGeom>
      </xdr:spPr>
    </xdr:pic>
    <xdr:clientData/>
  </xdr:twoCellAnchor>
  <xdr:twoCellAnchor editAs="oneCell">
    <xdr:from>
      <xdr:col>2</xdr:col>
      <xdr:colOff>1178718</xdr:colOff>
      <xdr:row>36</xdr:row>
      <xdr:rowOff>452437</xdr:rowOff>
    </xdr:from>
    <xdr:to>
      <xdr:col>16</xdr:col>
      <xdr:colOff>39618</xdr:colOff>
      <xdr:row>36</xdr:row>
      <xdr:rowOff>1821656</xdr:rowOff>
    </xdr:to>
    <xdr:pic>
      <xdr:nvPicPr>
        <xdr:cNvPr id="4" name="Imagen 3">
          <a:extLst>
            <a:ext uri="{FF2B5EF4-FFF2-40B4-BE49-F238E27FC236}">
              <a16:creationId xmlns:a16="http://schemas.microsoft.com/office/drawing/2014/main" id="{CF691D03-9762-B972-A39D-49B2731EF279}"/>
            </a:ext>
          </a:extLst>
        </xdr:cNvPr>
        <xdr:cNvPicPr>
          <a:picLocks noChangeAspect="1"/>
        </xdr:cNvPicPr>
      </xdr:nvPicPr>
      <xdr:blipFill>
        <a:blip xmlns:r="http://schemas.openxmlformats.org/officeDocument/2006/relationships" r:embed="rId10"/>
        <a:stretch>
          <a:fillRect/>
        </a:stretch>
      </xdr:blipFill>
      <xdr:spPr>
        <a:xfrm>
          <a:off x="1797843" y="30896718"/>
          <a:ext cx="7361963" cy="1369219"/>
        </a:xfrm>
        <a:prstGeom prst="rect">
          <a:avLst/>
        </a:prstGeom>
      </xdr:spPr>
    </xdr:pic>
    <xdr:clientData/>
  </xdr:twoCellAnchor>
  <xdr:twoCellAnchor editAs="oneCell">
    <xdr:from>
      <xdr:col>3</xdr:col>
      <xdr:colOff>95249</xdr:colOff>
      <xdr:row>32</xdr:row>
      <xdr:rowOff>166686</xdr:rowOff>
    </xdr:from>
    <xdr:to>
      <xdr:col>16</xdr:col>
      <xdr:colOff>51155</xdr:colOff>
      <xdr:row>32</xdr:row>
      <xdr:rowOff>2476499</xdr:rowOff>
    </xdr:to>
    <xdr:pic>
      <xdr:nvPicPr>
        <xdr:cNvPr id="5" name="Imagen 4">
          <a:extLst>
            <a:ext uri="{FF2B5EF4-FFF2-40B4-BE49-F238E27FC236}">
              <a16:creationId xmlns:a16="http://schemas.microsoft.com/office/drawing/2014/main" id="{2E977BA6-CC28-6FE8-715F-45FCB61B5B1C}"/>
            </a:ext>
          </a:extLst>
        </xdr:cNvPr>
        <xdr:cNvPicPr>
          <a:picLocks noChangeAspect="1"/>
        </xdr:cNvPicPr>
      </xdr:nvPicPr>
      <xdr:blipFill>
        <a:blip xmlns:r="http://schemas.openxmlformats.org/officeDocument/2006/relationships" r:embed="rId11"/>
        <a:stretch>
          <a:fillRect/>
        </a:stretch>
      </xdr:blipFill>
      <xdr:spPr>
        <a:xfrm>
          <a:off x="1940718" y="18609467"/>
          <a:ext cx="7230625" cy="23098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81642</xdr:colOff>
      <xdr:row>0</xdr:row>
      <xdr:rowOff>0</xdr:rowOff>
    </xdr:from>
    <xdr:to>
      <xdr:col>3</xdr:col>
      <xdr:colOff>2149928</xdr:colOff>
      <xdr:row>1</xdr:row>
      <xdr:rowOff>27215</xdr:rowOff>
    </xdr:to>
    <xdr:pic>
      <xdr:nvPicPr>
        <xdr:cNvPr id="6" name="Imagen 5">
          <a:extLst>
            <a:ext uri="{FF2B5EF4-FFF2-40B4-BE49-F238E27FC236}">
              <a16:creationId xmlns:a16="http://schemas.microsoft.com/office/drawing/2014/main" id="{B4664E93-F0CE-48B4-3A9F-A6B0F8C1E6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6" y="0"/>
          <a:ext cx="3265715" cy="1306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cpalacio@minambiente.gov.co" TargetMode="External"/><Relationship Id="rId7" Type="http://schemas.openxmlformats.org/officeDocument/2006/relationships/drawing" Target="../drawings/drawing2.xml"/><Relationship Id="rId2" Type="http://schemas.openxmlformats.org/officeDocument/2006/relationships/hyperlink" Target="mailto:fcaicedo@minambiente.gov.co" TargetMode="External"/><Relationship Id="rId1" Type="http://schemas.openxmlformats.org/officeDocument/2006/relationships/hyperlink" Target="http://www.minambiente.gov.co/" TargetMode="External"/><Relationship Id="rId6" Type="http://schemas.openxmlformats.org/officeDocument/2006/relationships/printerSettings" Target="../printerSettings/printerSettings2.bin"/><Relationship Id="rId5" Type="http://schemas.openxmlformats.org/officeDocument/2006/relationships/hyperlink" Target="mailto:ofpuerta@minambiente.gov.co" TargetMode="External"/><Relationship Id="rId4" Type="http://schemas.openxmlformats.org/officeDocument/2006/relationships/hyperlink" Target="mailto:fcaicedo@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3" t="s">
        <v>0</v>
      </c>
      <c r="D2" s="5" t="s">
        <v>1</v>
      </c>
    </row>
    <row r="3" spans="2:4" x14ac:dyDescent="0.2">
      <c r="B3" s="3" t="s">
        <v>2</v>
      </c>
      <c r="D3" s="5" t="s">
        <v>3</v>
      </c>
    </row>
    <row r="4" spans="2:4" x14ac:dyDescent="0.2">
      <c r="B4" s="3" t="s">
        <v>4</v>
      </c>
      <c r="D4" s="5" t="s">
        <v>5</v>
      </c>
    </row>
    <row r="5" spans="2:4" x14ac:dyDescent="0.2">
      <c r="B5" s="3" t="s">
        <v>6</v>
      </c>
      <c r="D5" s="5" t="s">
        <v>7</v>
      </c>
    </row>
    <row r="6" spans="2:4" x14ac:dyDescent="0.2">
      <c r="B6" s="2" t="s">
        <v>8</v>
      </c>
      <c r="D6" s="5" t="s">
        <v>9</v>
      </c>
    </row>
    <row r="7" spans="2:4" x14ac:dyDescent="0.2">
      <c r="B7" s="2" t="s">
        <v>10</v>
      </c>
      <c r="D7" s="5" t="s">
        <v>11</v>
      </c>
    </row>
    <row r="8" spans="2:4" x14ac:dyDescent="0.2">
      <c r="B8" s="2" t="s">
        <v>12</v>
      </c>
      <c r="D8" s="5" t="s">
        <v>13</v>
      </c>
    </row>
    <row r="9" spans="2:4" x14ac:dyDescent="0.2">
      <c r="B9" s="2" t="s">
        <v>14</v>
      </c>
      <c r="D9" s="5" t="s">
        <v>15</v>
      </c>
    </row>
    <row r="10" spans="2:4" x14ac:dyDescent="0.2">
      <c r="D10" s="5" t="s">
        <v>16</v>
      </c>
    </row>
    <row r="11" spans="2:4" x14ac:dyDescent="0.2">
      <c r="B11" s="1" t="s">
        <v>17</v>
      </c>
      <c r="D11" s="5" t="s">
        <v>18</v>
      </c>
    </row>
    <row r="12" spans="2:4" x14ac:dyDescent="0.2">
      <c r="B12" s="1" t="s">
        <v>19</v>
      </c>
      <c r="D12" s="5" t="s">
        <v>20</v>
      </c>
    </row>
    <row r="13" spans="2:4" x14ac:dyDescent="0.2">
      <c r="B13" s="1" t="s">
        <v>21</v>
      </c>
      <c r="D13" s="5" t="s">
        <v>22</v>
      </c>
    </row>
    <row r="14" spans="2:4" x14ac:dyDescent="0.2">
      <c r="B14" s="1" t="s">
        <v>23</v>
      </c>
      <c r="D14" s="5" t="s">
        <v>24</v>
      </c>
    </row>
    <row r="15" spans="2:4" x14ac:dyDescent="0.2">
      <c r="B15" s="1" t="s">
        <v>25</v>
      </c>
      <c r="D15" s="5" t="s">
        <v>26</v>
      </c>
    </row>
    <row r="16" spans="2:4" x14ac:dyDescent="0.2">
      <c r="B16" s="1" t="s">
        <v>27</v>
      </c>
      <c r="D16" s="5" t="s">
        <v>28</v>
      </c>
    </row>
    <row r="17" spans="2:4" x14ac:dyDescent="0.2">
      <c r="B17" s="1" t="s">
        <v>29</v>
      </c>
      <c r="D17" s="5" t="s">
        <v>30</v>
      </c>
    </row>
    <row r="18" spans="2:4" x14ac:dyDescent="0.2">
      <c r="B18" s="1" t="s">
        <v>31</v>
      </c>
      <c r="D18" s="5" t="s">
        <v>32</v>
      </c>
    </row>
    <row r="19" spans="2:4" x14ac:dyDescent="0.2">
      <c r="B19" s="1" t="s">
        <v>33</v>
      </c>
      <c r="D19" s="5" t="s">
        <v>34</v>
      </c>
    </row>
    <row r="21" spans="2:4" x14ac:dyDescent="0.2">
      <c r="B21" s="4" t="s">
        <v>35</v>
      </c>
      <c r="D21" s="6" t="s">
        <v>36</v>
      </c>
    </row>
    <row r="22" spans="2:4" x14ac:dyDescent="0.2">
      <c r="B22" s="4" t="s">
        <v>37</v>
      </c>
      <c r="D22" s="6" t="s">
        <v>38</v>
      </c>
    </row>
    <row r="23" spans="2:4" x14ac:dyDescent="0.2">
      <c r="B23" s="4" t="s">
        <v>39</v>
      </c>
      <c r="D23" s="6" t="s">
        <v>40</v>
      </c>
    </row>
    <row r="24" spans="2:4" x14ac:dyDescent="0.2">
      <c r="B24" s="4" t="s">
        <v>41</v>
      </c>
      <c r="D24" s="6" t="s">
        <v>42</v>
      </c>
    </row>
    <row r="25" spans="2:4" x14ac:dyDescent="0.2">
      <c r="B25" s="4" t="s">
        <v>43</v>
      </c>
      <c r="D25" s="6" t="s">
        <v>44</v>
      </c>
    </row>
    <row r="26" spans="2:4" x14ac:dyDescent="0.2">
      <c r="B26" s="4" t="s">
        <v>45</v>
      </c>
      <c r="D26" s="6" t="s">
        <v>46</v>
      </c>
    </row>
    <row r="27" spans="2:4" x14ac:dyDescent="0.2">
      <c r="B27" s="4" t="s">
        <v>47</v>
      </c>
      <c r="D27" s="6" t="s">
        <v>48</v>
      </c>
    </row>
    <row r="28" spans="2:4" x14ac:dyDescent="0.2">
      <c r="B28" s="4" t="s">
        <v>49</v>
      </c>
    </row>
    <row r="29" spans="2:4" x14ac:dyDescent="0.2">
      <c r="B29" s="4" t="s">
        <v>50</v>
      </c>
      <c r="D29" s="3" t="s">
        <v>51</v>
      </c>
    </row>
    <row r="30" spans="2:4" x14ac:dyDescent="0.2">
      <c r="B30" s="4" t="s">
        <v>52</v>
      </c>
      <c r="D30" s="3" t="s">
        <v>53</v>
      </c>
    </row>
    <row r="31" spans="2:4" x14ac:dyDescent="0.2">
      <c r="B31" s="4" t="s">
        <v>54</v>
      </c>
      <c r="D31" s="3" t="s">
        <v>55</v>
      </c>
    </row>
    <row r="32" spans="2:4" x14ac:dyDescent="0.2">
      <c r="B32" s="4" t="s">
        <v>56</v>
      </c>
      <c r="D32" s="3" t="s">
        <v>57</v>
      </c>
    </row>
    <row r="33" spans="2:4" x14ac:dyDescent="0.2">
      <c r="B33" s="4" t="s">
        <v>58</v>
      </c>
      <c r="D33" s="3" t="s">
        <v>59</v>
      </c>
    </row>
    <row r="34" spans="2:4" x14ac:dyDescent="0.2">
      <c r="D34" s="3" t="s">
        <v>60</v>
      </c>
    </row>
    <row r="35" spans="2:4" x14ac:dyDescent="0.2">
      <c r="B35" s="4" t="s">
        <v>61</v>
      </c>
      <c r="D35" s="3" t="s">
        <v>58</v>
      </c>
    </row>
    <row r="36" spans="2:4" x14ac:dyDescent="0.2">
      <c r="B36" s="7" t="s">
        <v>62</v>
      </c>
    </row>
    <row r="37" spans="2:4" x14ac:dyDescent="0.2">
      <c r="B37" s="7" t="s">
        <v>63</v>
      </c>
      <c r="D37" s="8" t="s">
        <v>64</v>
      </c>
    </row>
    <row r="38" spans="2:4" x14ac:dyDescent="0.2">
      <c r="B38" s="7" t="s">
        <v>65</v>
      </c>
      <c r="D38" s="8" t="s">
        <v>66</v>
      </c>
    </row>
    <row r="39" spans="2:4" x14ac:dyDescent="0.2">
      <c r="B39" s="7" t="s">
        <v>67</v>
      </c>
      <c r="D39" s="8" t="s">
        <v>68</v>
      </c>
    </row>
    <row r="40" spans="2:4" x14ac:dyDescent="0.2">
      <c r="B40" s="7" t="s">
        <v>69</v>
      </c>
      <c r="D40" s="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zoomScale="115" zoomScaleNormal="115" workbookViewId="0">
      <selection sqref="A1:XFD1048576"/>
    </sheetView>
  </sheetViews>
  <sheetFormatPr baseColWidth="10" defaultColWidth="11.42578125" defaultRowHeight="12.75" x14ac:dyDescent="0.2"/>
  <cols>
    <col min="1" max="2" width="4.7109375" customWidth="1"/>
    <col min="3" max="3" width="18.42578125" customWidth="1"/>
    <col min="4" max="4" width="7.42578125" customWidth="1"/>
    <col min="5" max="5" width="8.42578125" customWidth="1"/>
    <col min="6" max="6" width="12.28515625" customWidth="1"/>
    <col min="7" max="7" width="4.7109375" style="49" customWidth="1"/>
    <col min="8" max="8" width="8.42578125" style="49" customWidth="1"/>
    <col min="9" max="9" width="12.28515625" style="49" customWidth="1"/>
    <col min="10" max="10" width="3.28515625" style="49" customWidth="1"/>
    <col min="11" max="11" width="8.42578125" style="49" customWidth="1"/>
    <col min="12" max="12" width="12.28515625" style="49" customWidth="1"/>
    <col min="13" max="13" width="3.42578125" style="49" customWidth="1"/>
    <col min="14" max="14" width="5.42578125" style="49" customWidth="1"/>
    <col min="15" max="15" width="12.28515625" style="49" customWidth="1"/>
    <col min="16" max="16" width="3.7109375" customWidth="1"/>
    <col min="17" max="17" width="6" customWidth="1"/>
    <col min="18" max="29" width="4.42578125" style="25" customWidth="1"/>
    <col min="30" max="48" width="11.42578125" style="25"/>
  </cols>
  <sheetData>
    <row r="1" spans="2:48" s="19" customFormat="1" ht="37.5" customHeight="1" x14ac:dyDescent="0.2">
      <c r="B1" s="314" t="s">
        <v>70</v>
      </c>
      <c r="C1" s="315"/>
      <c r="D1" s="318" t="s">
        <v>71</v>
      </c>
      <c r="E1" s="319"/>
      <c r="F1" s="319"/>
      <c r="G1" s="319"/>
      <c r="H1" s="319"/>
      <c r="I1" s="319"/>
      <c r="J1" s="319"/>
      <c r="K1" s="319"/>
      <c r="L1" s="319"/>
      <c r="M1" s="319"/>
      <c r="N1" s="320"/>
      <c r="O1" s="321"/>
      <c r="P1" s="322"/>
      <c r="Q1" s="32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9" customFormat="1" ht="17.25" customHeight="1" x14ac:dyDescent="0.2">
      <c r="B2" s="316"/>
      <c r="C2" s="317"/>
      <c r="D2" s="327" t="s">
        <v>72</v>
      </c>
      <c r="E2" s="328"/>
      <c r="F2" s="328"/>
      <c r="G2" s="328"/>
      <c r="H2" s="328"/>
      <c r="I2" s="328"/>
      <c r="J2" s="328"/>
      <c r="K2" s="328"/>
      <c r="L2" s="328"/>
      <c r="M2" s="328"/>
      <c r="N2" s="329"/>
      <c r="O2" s="324"/>
      <c r="P2" s="325"/>
      <c r="Q2" s="32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9" customFormat="1" ht="17.25" customHeight="1" x14ac:dyDescent="0.2">
      <c r="B3" s="330" t="s">
        <v>73</v>
      </c>
      <c r="C3" s="331"/>
      <c r="D3" s="330" t="s">
        <v>74</v>
      </c>
      <c r="E3" s="332"/>
      <c r="F3" s="332"/>
      <c r="G3" s="332"/>
      <c r="H3" s="332"/>
      <c r="I3" s="332"/>
      <c r="J3" s="332"/>
      <c r="K3" s="332"/>
      <c r="L3" s="332"/>
      <c r="M3" s="332"/>
      <c r="N3" s="331"/>
      <c r="O3" s="330" t="s">
        <v>75</v>
      </c>
      <c r="P3" s="332"/>
      <c r="Q3" s="33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4" customFormat="1" ht="4.5" customHeight="1" x14ac:dyDescent="0.2">
      <c r="B4" s="20"/>
      <c r="C4" s="21"/>
      <c r="D4" s="21"/>
      <c r="E4" s="21"/>
      <c r="F4" s="21"/>
      <c r="G4" s="21"/>
      <c r="H4" s="21"/>
      <c r="I4" s="21"/>
      <c r="J4" s="21"/>
      <c r="K4" s="21"/>
      <c r="L4" s="21"/>
      <c r="M4" s="21"/>
      <c r="N4" s="21"/>
      <c r="O4" s="21"/>
      <c r="P4" s="21"/>
      <c r="Q4" s="2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
      <c r="B5" s="235" t="s">
        <v>76</v>
      </c>
      <c r="C5" s="236"/>
      <c r="D5" s="236"/>
      <c r="E5" s="236"/>
      <c r="F5" s="236"/>
      <c r="G5" s="236"/>
      <c r="H5" s="236"/>
      <c r="I5" s="236"/>
      <c r="J5" s="236"/>
      <c r="K5" s="236"/>
      <c r="L5" s="236"/>
      <c r="M5" s="236"/>
      <c r="N5" s="236"/>
      <c r="O5" s="236"/>
      <c r="P5" s="236"/>
      <c r="Q5" s="237"/>
    </row>
    <row r="6" spans="2:48" s="24" customFormat="1" ht="4.5" customHeight="1" x14ac:dyDescent="0.2">
      <c r="B6" s="26"/>
      <c r="C6" s="27"/>
      <c r="D6" s="27"/>
      <c r="E6" s="27"/>
      <c r="F6" s="27"/>
      <c r="G6" s="27"/>
      <c r="H6" s="27"/>
      <c r="I6" s="27"/>
      <c r="J6" s="27"/>
      <c r="K6" s="27"/>
      <c r="L6" s="27"/>
      <c r="M6" s="27"/>
      <c r="N6" s="27"/>
      <c r="O6" s="27"/>
      <c r="P6" s="27"/>
      <c r="Q6" s="28"/>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0999999999999996" customHeight="1" x14ac:dyDescent="0.2">
      <c r="B7" s="272"/>
      <c r="C7" s="272"/>
      <c r="D7" s="272"/>
      <c r="E7" s="272"/>
      <c r="F7" s="272"/>
      <c r="G7" s="272"/>
      <c r="H7" s="272"/>
      <c r="I7" s="272"/>
      <c r="J7" s="272"/>
      <c r="K7" s="272"/>
      <c r="L7" s="272"/>
      <c r="M7" s="272"/>
      <c r="N7" s="272"/>
      <c r="O7" s="272"/>
      <c r="P7" s="272"/>
      <c r="Q7" s="272"/>
    </row>
    <row r="8" spans="2:48" ht="40.5" customHeight="1" x14ac:dyDescent="0.2">
      <c r="B8" s="224" t="s">
        <v>77</v>
      </c>
      <c r="C8" s="225"/>
      <c r="D8" s="226" t="s">
        <v>78</v>
      </c>
      <c r="E8" s="227"/>
      <c r="F8" s="227"/>
      <c r="G8" s="227"/>
      <c r="H8" s="227"/>
      <c r="I8" s="227"/>
      <c r="J8" s="227"/>
      <c r="K8" s="227"/>
      <c r="L8" s="227"/>
      <c r="M8" s="227"/>
      <c r="N8" s="227"/>
      <c r="O8" s="227"/>
      <c r="P8" s="227"/>
      <c r="Q8" s="228"/>
    </row>
    <row r="9" spans="2:48" ht="40.5" customHeight="1" x14ac:dyDescent="0.2">
      <c r="B9" s="224" t="s">
        <v>79</v>
      </c>
      <c r="C9" s="225"/>
      <c r="D9" s="226" t="s">
        <v>80</v>
      </c>
      <c r="E9" s="227"/>
      <c r="F9" s="227"/>
      <c r="G9" s="227"/>
      <c r="H9" s="227"/>
      <c r="I9" s="227"/>
      <c r="J9" s="227"/>
      <c r="K9" s="227"/>
      <c r="L9" s="227"/>
      <c r="M9" s="227"/>
      <c r="N9" s="227"/>
      <c r="O9" s="227"/>
      <c r="P9" s="227"/>
      <c r="Q9" s="228"/>
    </row>
    <row r="10" spans="2:48" ht="40.5" customHeight="1" x14ac:dyDescent="0.2">
      <c r="B10" s="224" t="s">
        <v>81</v>
      </c>
      <c r="C10" s="225"/>
      <c r="D10" s="226" t="s">
        <v>82</v>
      </c>
      <c r="E10" s="227"/>
      <c r="F10" s="227"/>
      <c r="G10" s="227"/>
      <c r="H10" s="227"/>
      <c r="I10" s="227"/>
      <c r="J10" s="227"/>
      <c r="K10" s="227"/>
      <c r="L10" s="227"/>
      <c r="M10" s="227"/>
      <c r="N10" s="227"/>
      <c r="O10" s="227"/>
      <c r="P10" s="227"/>
      <c r="Q10" s="228"/>
    </row>
    <row r="11" spans="2:48" ht="40.5" customHeight="1" x14ac:dyDescent="0.2">
      <c r="B11" s="224" t="s">
        <v>83</v>
      </c>
      <c r="C11" s="225"/>
      <c r="D11" s="226" t="s">
        <v>84</v>
      </c>
      <c r="E11" s="227"/>
      <c r="F11" s="227"/>
      <c r="G11" s="227"/>
      <c r="H11" s="227"/>
      <c r="I11" s="227"/>
      <c r="J11" s="227"/>
      <c r="K11" s="227"/>
      <c r="L11" s="227"/>
      <c r="M11" s="227"/>
      <c r="N11" s="227"/>
      <c r="O11" s="227"/>
      <c r="P11" s="227"/>
      <c r="Q11" s="228"/>
    </row>
    <row r="12" spans="2:48" ht="40.5" customHeight="1" x14ac:dyDescent="0.2">
      <c r="B12" s="224" t="s">
        <v>85</v>
      </c>
      <c r="C12" s="225"/>
      <c r="D12" s="226" t="s">
        <v>86</v>
      </c>
      <c r="E12" s="227"/>
      <c r="F12" s="227"/>
      <c r="G12" s="227"/>
      <c r="H12" s="227"/>
      <c r="I12" s="227"/>
      <c r="J12" s="227"/>
      <c r="K12" s="227"/>
      <c r="L12" s="227"/>
      <c r="M12" s="227"/>
      <c r="N12" s="227"/>
      <c r="O12" s="227"/>
      <c r="P12" s="227"/>
      <c r="Q12" s="228"/>
    </row>
    <row r="13" spans="2:48" s="24" customFormat="1" ht="4.5" customHeight="1" x14ac:dyDescent="0.2">
      <c r="B13" s="20"/>
      <c r="C13" s="21"/>
      <c r="D13" s="21"/>
      <c r="E13" s="21"/>
      <c r="F13" s="21"/>
      <c r="G13" s="21"/>
      <c r="H13" s="21"/>
      <c r="I13" s="21"/>
      <c r="J13" s="21"/>
      <c r="K13" s="21"/>
      <c r="L13" s="21"/>
      <c r="M13" s="21"/>
      <c r="N13" s="21"/>
      <c r="O13" s="21"/>
      <c r="P13" s="21"/>
      <c r="Q13" s="2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
      <c r="B14" s="235" t="s">
        <v>87</v>
      </c>
      <c r="C14" s="236"/>
      <c r="D14" s="236"/>
      <c r="E14" s="236"/>
      <c r="F14" s="236"/>
      <c r="G14" s="236"/>
      <c r="H14" s="236"/>
      <c r="I14" s="236"/>
      <c r="J14" s="236"/>
      <c r="K14" s="236"/>
      <c r="L14" s="236"/>
      <c r="M14" s="236"/>
      <c r="N14" s="236"/>
      <c r="O14" s="236"/>
      <c r="P14" s="236"/>
      <c r="Q14" s="237"/>
    </row>
    <row r="15" spans="2:48" s="24" customFormat="1" ht="4.5" customHeight="1" x14ac:dyDescent="0.2">
      <c r="B15" s="26"/>
      <c r="C15" s="27"/>
      <c r="D15" s="27"/>
      <c r="E15" s="27"/>
      <c r="F15" s="27"/>
      <c r="G15" s="27"/>
      <c r="H15" s="27"/>
      <c r="I15" s="27"/>
      <c r="J15" s="27"/>
      <c r="K15" s="27"/>
      <c r="L15" s="27"/>
      <c r="M15" s="27"/>
      <c r="N15" s="27"/>
      <c r="O15" s="27"/>
      <c r="P15" s="27"/>
      <c r="Q15" s="28"/>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
      <c r="B16" s="224" t="s">
        <v>88</v>
      </c>
      <c r="C16" s="225"/>
      <c r="D16" s="305" t="s">
        <v>89</v>
      </c>
      <c r="E16" s="306"/>
      <c r="F16" s="306"/>
      <c r="G16" s="306"/>
      <c r="H16" s="306"/>
      <c r="I16" s="306"/>
      <c r="J16" s="306"/>
      <c r="K16" s="307"/>
      <c r="L16" s="298" t="s">
        <v>90</v>
      </c>
      <c r="M16" s="301"/>
      <c r="N16" s="302" t="s">
        <v>91</v>
      </c>
      <c r="O16" s="302"/>
      <c r="P16" s="302"/>
      <c r="Q16" s="303"/>
    </row>
    <row r="17" spans="2:48" ht="40.5" customHeight="1" x14ac:dyDescent="0.2">
      <c r="B17" s="224" t="s">
        <v>92</v>
      </c>
      <c r="C17" s="225"/>
      <c r="D17" s="221" t="s">
        <v>93</v>
      </c>
      <c r="E17" s="222"/>
      <c r="F17" s="222"/>
      <c r="G17" s="222"/>
      <c r="H17" s="222"/>
      <c r="I17" s="222"/>
      <c r="J17" s="222"/>
      <c r="K17" s="222"/>
      <c r="L17" s="222"/>
      <c r="M17" s="222"/>
      <c r="N17" s="222"/>
      <c r="O17" s="222"/>
      <c r="P17" s="222"/>
      <c r="Q17" s="223"/>
    </row>
    <row r="18" spans="2:48" ht="40.5" customHeight="1" x14ac:dyDescent="0.2">
      <c r="B18" s="224" t="s">
        <v>94</v>
      </c>
      <c r="C18" s="225"/>
      <c r="D18" s="221" t="s">
        <v>95</v>
      </c>
      <c r="E18" s="222"/>
      <c r="F18" s="222"/>
      <c r="G18" s="222"/>
      <c r="H18" s="222"/>
      <c r="I18" s="222"/>
      <c r="J18" s="222"/>
      <c r="K18" s="222"/>
      <c r="L18" s="222"/>
      <c r="M18" s="222"/>
      <c r="N18" s="222"/>
      <c r="O18" s="222"/>
      <c r="P18" s="222"/>
      <c r="Q18" s="223"/>
    </row>
    <row r="19" spans="2:48" ht="182.25" customHeight="1" x14ac:dyDescent="0.2">
      <c r="B19" s="224" t="s">
        <v>96</v>
      </c>
      <c r="C19" s="225"/>
      <c r="D19" s="312" t="s">
        <v>97</v>
      </c>
      <c r="E19" s="313"/>
      <c r="F19" s="313"/>
      <c r="G19" s="304" t="s">
        <v>98</v>
      </c>
      <c r="H19" s="304"/>
      <c r="I19" s="310" t="s">
        <v>99</v>
      </c>
      <c r="J19" s="310"/>
      <c r="K19" s="310"/>
      <c r="L19" s="304" t="s">
        <v>100</v>
      </c>
      <c r="M19" s="304"/>
      <c r="N19" s="304"/>
      <c r="O19" s="310" t="s">
        <v>101</v>
      </c>
      <c r="P19" s="310"/>
      <c r="Q19" s="311"/>
      <c r="AT19"/>
      <c r="AU19"/>
      <c r="AV19"/>
    </row>
    <row r="20" spans="2:48" ht="40.5" customHeight="1" x14ac:dyDescent="0.2">
      <c r="B20" s="224" t="s">
        <v>102</v>
      </c>
      <c r="C20" s="225"/>
      <c r="D20" s="295" t="s">
        <v>103</v>
      </c>
      <c r="E20" s="296"/>
      <c r="F20" s="296"/>
      <c r="G20" s="296"/>
      <c r="H20" s="296"/>
      <c r="I20" s="297"/>
      <c r="J20" s="308" t="s">
        <v>104</v>
      </c>
      <c r="K20" s="309"/>
      <c r="L20" s="309"/>
      <c r="M20" s="296" t="s">
        <v>105</v>
      </c>
      <c r="N20" s="296"/>
      <c r="O20" s="296"/>
      <c r="P20" s="296"/>
      <c r="Q20" s="297"/>
    </row>
    <row r="21" spans="2:48" ht="40.5" customHeight="1" x14ac:dyDescent="0.2">
      <c r="B21" s="224" t="s">
        <v>106</v>
      </c>
      <c r="C21" s="225"/>
      <c r="D21" s="221" t="s">
        <v>107</v>
      </c>
      <c r="E21" s="222"/>
      <c r="F21" s="222"/>
      <c r="G21" s="222"/>
      <c r="H21" s="222"/>
      <c r="I21" s="222"/>
      <c r="J21" s="222"/>
      <c r="K21" s="223"/>
      <c r="L21" s="283" t="s">
        <v>108</v>
      </c>
      <c r="M21" s="304"/>
      <c r="N21" s="304"/>
      <c r="O21" s="276" t="s">
        <v>109</v>
      </c>
      <c r="P21" s="276"/>
      <c r="Q21" s="277"/>
    </row>
    <row r="22" spans="2:48" ht="44.25" customHeight="1" x14ac:dyDescent="0.2">
      <c r="B22" s="224" t="s">
        <v>110</v>
      </c>
      <c r="C22" s="225"/>
      <c r="D22" s="221" t="s">
        <v>111</v>
      </c>
      <c r="E22" s="222"/>
      <c r="F22" s="222"/>
      <c r="G22" s="222"/>
      <c r="H22" s="222"/>
      <c r="I22" s="222"/>
      <c r="J22" s="222"/>
      <c r="K22" s="222"/>
      <c r="L22" s="222"/>
      <c r="M22" s="222"/>
      <c r="N22" s="222"/>
      <c r="O22" s="222"/>
      <c r="P22" s="222"/>
      <c r="Q22" s="223"/>
    </row>
    <row r="23" spans="2:48" ht="40.5" customHeight="1" x14ac:dyDescent="0.2">
      <c r="B23" s="224" t="s">
        <v>112</v>
      </c>
      <c r="C23" s="225"/>
      <c r="D23" s="226" t="s">
        <v>113</v>
      </c>
      <c r="E23" s="227"/>
      <c r="F23" s="227"/>
      <c r="G23" s="228"/>
      <c r="H23" s="298" t="s">
        <v>114</v>
      </c>
      <c r="I23" s="301"/>
      <c r="J23" s="227" t="s">
        <v>115</v>
      </c>
      <c r="K23" s="227"/>
      <c r="L23" s="228"/>
      <c r="M23" s="283" t="s">
        <v>116</v>
      </c>
      <c r="N23" s="304"/>
      <c r="O23" s="276" t="s">
        <v>117</v>
      </c>
      <c r="P23" s="276"/>
      <c r="Q23" s="277"/>
    </row>
    <row r="24" spans="2:48" ht="68.849999999999994" customHeight="1" x14ac:dyDescent="0.2">
      <c r="B24" s="224" t="s">
        <v>118</v>
      </c>
      <c r="C24" s="225"/>
      <c r="D24" s="226" t="s">
        <v>119</v>
      </c>
      <c r="E24" s="227"/>
      <c r="F24" s="227"/>
      <c r="G24" s="227"/>
      <c r="H24" s="227"/>
      <c r="I24" s="227"/>
      <c r="J24" s="227"/>
      <c r="K24" s="227"/>
      <c r="L24" s="227"/>
      <c r="M24" s="227"/>
      <c r="N24" s="227"/>
      <c r="O24" s="227"/>
      <c r="P24" s="227"/>
      <c r="Q24" s="228"/>
    </row>
    <row r="25" spans="2:48" ht="40.5" customHeight="1" x14ac:dyDescent="0.2">
      <c r="B25" s="224" t="s">
        <v>120</v>
      </c>
      <c r="C25" s="225"/>
      <c r="D25" s="226" t="s">
        <v>121</v>
      </c>
      <c r="E25" s="227"/>
      <c r="F25" s="227"/>
      <c r="G25" s="227"/>
      <c r="H25" s="227"/>
      <c r="I25" s="227"/>
      <c r="J25" s="227"/>
      <c r="K25" s="227"/>
      <c r="L25" s="227"/>
      <c r="M25" s="227"/>
      <c r="N25" s="227"/>
      <c r="O25" s="227"/>
      <c r="P25" s="227"/>
      <c r="Q25" s="228"/>
    </row>
    <row r="26" spans="2:48" ht="20.25" customHeight="1" x14ac:dyDescent="0.2">
      <c r="B26" s="241" t="s">
        <v>122</v>
      </c>
      <c r="C26" s="258"/>
      <c r="D26" s="262" t="s">
        <v>123</v>
      </c>
      <c r="E26" s="263"/>
      <c r="F26" s="263"/>
      <c r="G26" s="266" t="s">
        <v>124</v>
      </c>
      <c r="H26" s="267"/>
      <c r="I26" s="29" t="s">
        <v>125</v>
      </c>
      <c r="J26" s="283" t="s">
        <v>126</v>
      </c>
      <c r="K26" s="284"/>
      <c r="L26" s="285" t="s">
        <v>127</v>
      </c>
      <c r="M26" s="267"/>
      <c r="N26" s="287" t="s">
        <v>128</v>
      </c>
      <c r="O26" s="288"/>
      <c r="P26" s="288"/>
      <c r="Q26" s="289"/>
    </row>
    <row r="27" spans="2:48" ht="21.75" customHeight="1" x14ac:dyDescent="0.2">
      <c r="B27" s="260"/>
      <c r="C27" s="261"/>
      <c r="D27" s="264"/>
      <c r="E27" s="265"/>
      <c r="F27" s="265"/>
      <c r="G27" s="268"/>
      <c r="H27" s="269"/>
      <c r="I27" s="30"/>
      <c r="J27" s="293"/>
      <c r="K27" s="294"/>
      <c r="L27" s="286"/>
      <c r="M27" s="269"/>
      <c r="N27" s="290"/>
      <c r="O27" s="291"/>
      <c r="P27" s="291"/>
      <c r="Q27" s="292"/>
    </row>
    <row r="28" spans="2:48" ht="33.75" customHeight="1" x14ac:dyDescent="0.2">
      <c r="B28" s="224" t="s">
        <v>129</v>
      </c>
      <c r="C28" s="225"/>
      <c r="D28" s="226" t="s">
        <v>130</v>
      </c>
      <c r="E28" s="227"/>
      <c r="F28" s="227"/>
      <c r="G28" s="227"/>
      <c r="H28" s="227"/>
      <c r="I28" s="227"/>
      <c r="J28" s="227"/>
      <c r="K28" s="227"/>
      <c r="L28" s="227"/>
      <c r="M28" s="227"/>
      <c r="N28" s="227"/>
      <c r="O28" s="227"/>
      <c r="P28" s="227"/>
      <c r="Q28" s="228"/>
    </row>
    <row r="29" spans="2:48" ht="40.5" customHeight="1" x14ac:dyDescent="0.2">
      <c r="B29" s="224" t="s">
        <v>131</v>
      </c>
      <c r="C29" s="225"/>
      <c r="D29" s="295" t="s">
        <v>132</v>
      </c>
      <c r="E29" s="296"/>
      <c r="F29" s="296"/>
      <c r="G29" s="296"/>
      <c r="H29" s="296"/>
      <c r="I29" s="296"/>
      <c r="J29" s="296"/>
      <c r="K29" s="296"/>
      <c r="L29" s="296"/>
      <c r="M29" s="296"/>
      <c r="N29" s="296"/>
      <c r="O29" s="296"/>
      <c r="P29" s="296"/>
      <c r="Q29" s="297"/>
    </row>
    <row r="30" spans="2:48" ht="40.5" customHeight="1" x14ac:dyDescent="0.2">
      <c r="B30" s="224" t="s">
        <v>133</v>
      </c>
      <c r="C30" s="225"/>
      <c r="D30" s="295" t="s">
        <v>134</v>
      </c>
      <c r="E30" s="296"/>
      <c r="F30" s="296"/>
      <c r="G30" s="296"/>
      <c r="H30" s="296"/>
      <c r="I30" s="296"/>
      <c r="J30" s="296"/>
      <c r="K30" s="297"/>
      <c r="L30" s="298" t="s">
        <v>135</v>
      </c>
      <c r="M30" s="299"/>
      <c r="N30" s="300" t="s">
        <v>136</v>
      </c>
      <c r="O30" s="276"/>
      <c r="P30" s="276"/>
      <c r="Q30" s="277"/>
    </row>
    <row r="31" spans="2:48" ht="71.849999999999994" customHeight="1" x14ac:dyDescent="0.2">
      <c r="B31" s="224" t="s">
        <v>137</v>
      </c>
      <c r="C31" s="225"/>
      <c r="D31" s="226" t="s">
        <v>138</v>
      </c>
      <c r="E31" s="227"/>
      <c r="F31" s="227"/>
      <c r="G31" s="227"/>
      <c r="H31" s="227"/>
      <c r="I31" s="227"/>
      <c r="J31" s="227"/>
      <c r="K31" s="227"/>
      <c r="L31" s="227"/>
      <c r="M31" s="227"/>
      <c r="N31" s="227"/>
      <c r="O31" s="227"/>
      <c r="P31" s="227"/>
      <c r="Q31" s="228"/>
    </row>
    <row r="32" spans="2:48" ht="40.5" customHeight="1" x14ac:dyDescent="0.2">
      <c r="B32" s="224" t="s">
        <v>139</v>
      </c>
      <c r="C32" s="225"/>
      <c r="D32" s="226" t="s">
        <v>140</v>
      </c>
      <c r="E32" s="227"/>
      <c r="F32" s="227"/>
      <c r="G32" s="227"/>
      <c r="H32" s="227"/>
      <c r="I32" s="227"/>
      <c r="J32" s="227"/>
      <c r="K32" s="227"/>
      <c r="L32" s="227"/>
      <c r="M32" s="227"/>
      <c r="N32" s="227"/>
      <c r="O32" s="227"/>
      <c r="P32" s="227"/>
      <c r="Q32" s="228"/>
    </row>
    <row r="33" spans="2:48" ht="40.5" customHeight="1" x14ac:dyDescent="0.2">
      <c r="B33" s="224" t="s">
        <v>141</v>
      </c>
      <c r="C33" s="225"/>
      <c r="D33" s="226" t="s">
        <v>142</v>
      </c>
      <c r="E33" s="227"/>
      <c r="F33" s="227"/>
      <c r="G33" s="227"/>
      <c r="H33" s="227"/>
      <c r="I33" s="227"/>
      <c r="J33" s="227"/>
      <c r="K33" s="227"/>
      <c r="L33" s="227"/>
      <c r="M33" s="227"/>
      <c r="N33" s="227"/>
      <c r="O33" s="227"/>
      <c r="P33" s="227"/>
      <c r="Q33" s="228"/>
    </row>
    <row r="34" spans="2:48" ht="40.5" customHeight="1" x14ac:dyDescent="0.2">
      <c r="B34" s="224" t="s">
        <v>143</v>
      </c>
      <c r="C34" s="225"/>
      <c r="D34" s="226" t="s">
        <v>144</v>
      </c>
      <c r="E34" s="227"/>
      <c r="F34" s="227"/>
      <c r="G34" s="227"/>
      <c r="H34" s="227"/>
      <c r="I34" s="227"/>
      <c r="J34" s="227"/>
      <c r="K34" s="227"/>
      <c r="L34" s="227"/>
      <c r="M34" s="227"/>
      <c r="N34" s="227"/>
      <c r="O34" s="227"/>
      <c r="P34" s="227"/>
      <c r="Q34" s="228"/>
    </row>
    <row r="35" spans="2:48" s="24" customFormat="1" ht="4.5" customHeight="1" x14ac:dyDescent="0.2">
      <c r="B35" s="31"/>
      <c r="C35" s="32"/>
      <c r="D35" s="32"/>
      <c r="E35" s="32"/>
      <c r="F35" s="32"/>
      <c r="G35" s="32"/>
      <c r="H35" s="32"/>
      <c r="I35" s="32"/>
      <c r="J35" s="32"/>
      <c r="K35" s="32"/>
      <c r="L35" s="32"/>
      <c r="M35" s="32"/>
      <c r="N35" s="32"/>
      <c r="O35" s="32"/>
      <c r="P35" s="32"/>
      <c r="Q35" s="3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
      <c r="B36" s="235" t="s">
        <v>145</v>
      </c>
      <c r="C36" s="236"/>
      <c r="D36" s="236"/>
      <c r="E36" s="236"/>
      <c r="F36" s="236"/>
      <c r="G36" s="236"/>
      <c r="H36" s="236"/>
      <c r="I36" s="236"/>
      <c r="J36" s="236"/>
      <c r="K36" s="236"/>
      <c r="L36" s="236"/>
      <c r="M36" s="236"/>
      <c r="N36" s="236"/>
      <c r="O36" s="236"/>
      <c r="P36" s="236"/>
      <c r="Q36" s="237"/>
    </row>
    <row r="37" spans="2:48" s="24" customFormat="1" ht="4.5" customHeight="1" x14ac:dyDescent="0.2">
      <c r="B37" s="26"/>
      <c r="C37" s="27"/>
      <c r="D37" s="27"/>
      <c r="E37" s="27"/>
      <c r="F37" s="27"/>
      <c r="G37" s="27"/>
      <c r="H37" s="27"/>
      <c r="I37" s="27"/>
      <c r="J37" s="27"/>
      <c r="K37" s="27"/>
      <c r="L37" s="27"/>
      <c r="M37" s="27"/>
      <c r="N37" s="27"/>
      <c r="O37" s="27"/>
      <c r="P37" s="27"/>
      <c r="Q37" s="28"/>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
      <c r="B38" s="224" t="s">
        <v>146</v>
      </c>
      <c r="C38" s="225"/>
      <c r="D38" s="255" t="s">
        <v>147</v>
      </c>
      <c r="E38" s="256"/>
      <c r="F38" s="256"/>
      <c r="G38" s="256"/>
      <c r="H38" s="256"/>
      <c r="I38" s="256"/>
      <c r="J38" s="256"/>
      <c r="K38" s="256"/>
      <c r="L38" s="256"/>
      <c r="M38" s="256"/>
      <c r="N38" s="256"/>
      <c r="O38" s="256"/>
      <c r="P38" s="256"/>
      <c r="Q38" s="257"/>
    </row>
    <row r="39" spans="2:48" ht="6.75" customHeight="1" x14ac:dyDescent="0.2">
      <c r="B39" s="241" t="s">
        <v>148</v>
      </c>
      <c r="C39" s="258"/>
      <c r="D39" s="34"/>
      <c r="E39" s="35"/>
      <c r="F39" s="35"/>
      <c r="G39" s="35"/>
      <c r="H39" s="35"/>
      <c r="I39" s="35"/>
      <c r="J39" s="35"/>
      <c r="K39" s="35"/>
      <c r="L39" s="35"/>
      <c r="M39" s="35"/>
      <c r="N39" s="35"/>
      <c r="O39" s="35"/>
      <c r="P39" s="36"/>
      <c r="Q39" s="37"/>
    </row>
    <row r="40" spans="2:48" ht="17.25" customHeight="1" x14ac:dyDescent="0.2">
      <c r="B40" s="243"/>
      <c r="C40" s="259"/>
      <c r="D40" s="38"/>
      <c r="E40" s="39" t="s">
        <v>149</v>
      </c>
      <c r="F40" s="39" t="s">
        <v>150</v>
      </c>
      <c r="G40" s="40"/>
      <c r="H40" s="39" t="s">
        <v>126</v>
      </c>
      <c r="I40" s="39" t="s">
        <v>150</v>
      </c>
      <c r="J40" s="40"/>
      <c r="K40" s="39" t="s">
        <v>126</v>
      </c>
      <c r="L40" s="39" t="s">
        <v>150</v>
      </c>
      <c r="M40" s="40"/>
      <c r="N40" s="39" t="s">
        <v>126</v>
      </c>
      <c r="O40" s="39" t="s">
        <v>150</v>
      </c>
      <c r="P40" s="41"/>
      <c r="Q40" s="42"/>
    </row>
    <row r="41" spans="2:48" ht="17.25" customHeight="1" x14ac:dyDescent="0.2">
      <c r="B41" s="243"/>
      <c r="C41" s="259"/>
      <c r="D41" s="38"/>
      <c r="E41" s="39">
        <v>2000</v>
      </c>
      <c r="F41" s="39"/>
      <c r="G41" s="40"/>
      <c r="H41" s="39">
        <v>2008</v>
      </c>
      <c r="I41" s="39"/>
      <c r="J41" s="40"/>
      <c r="K41" s="39">
        <v>2016</v>
      </c>
      <c r="L41" s="39"/>
      <c r="M41" s="40"/>
      <c r="N41" s="39">
        <v>2024</v>
      </c>
      <c r="O41" s="39"/>
      <c r="P41" s="41"/>
      <c r="Q41" s="42"/>
    </row>
    <row r="42" spans="2:48" ht="17.25" customHeight="1" x14ac:dyDescent="0.2">
      <c r="B42" s="243"/>
      <c r="C42" s="259"/>
      <c r="D42" s="38"/>
      <c r="E42" s="39">
        <v>2001</v>
      </c>
      <c r="F42" s="39"/>
      <c r="G42" s="40"/>
      <c r="H42" s="39">
        <v>2009</v>
      </c>
      <c r="I42" s="39"/>
      <c r="J42" s="40"/>
      <c r="K42" s="39">
        <v>2017</v>
      </c>
      <c r="L42" s="39"/>
      <c r="M42" s="40"/>
      <c r="N42" s="39">
        <v>2025</v>
      </c>
      <c r="O42" s="39"/>
      <c r="P42" s="41"/>
      <c r="Q42" s="42"/>
    </row>
    <row r="43" spans="2:48" ht="17.25" customHeight="1" x14ac:dyDescent="0.2">
      <c r="B43" s="243"/>
      <c r="C43" s="259"/>
      <c r="D43" s="38"/>
      <c r="E43" s="39">
        <v>2002</v>
      </c>
      <c r="F43" s="39"/>
      <c r="G43" s="40"/>
      <c r="H43" s="39">
        <v>2010</v>
      </c>
      <c r="I43" s="39"/>
      <c r="J43" s="40"/>
      <c r="K43" s="39">
        <v>2018</v>
      </c>
      <c r="L43" s="39"/>
      <c r="M43" s="40"/>
      <c r="N43" s="39">
        <v>2026</v>
      </c>
      <c r="O43" s="39"/>
      <c r="P43" s="41"/>
      <c r="Q43" s="42"/>
    </row>
    <row r="44" spans="2:48" ht="17.25" customHeight="1" x14ac:dyDescent="0.2">
      <c r="B44" s="243"/>
      <c r="C44" s="259"/>
      <c r="D44" s="38"/>
      <c r="E44" s="39">
        <v>2003</v>
      </c>
      <c r="F44" s="39"/>
      <c r="G44" s="40"/>
      <c r="H44" s="39">
        <v>2011</v>
      </c>
      <c r="I44" s="39"/>
      <c r="J44" s="40"/>
      <c r="K44" s="39">
        <v>2019</v>
      </c>
      <c r="L44" s="39"/>
      <c r="M44" s="40"/>
      <c r="N44" s="39">
        <v>2027</v>
      </c>
      <c r="O44" s="39"/>
      <c r="P44" s="41"/>
      <c r="Q44" s="42"/>
    </row>
    <row r="45" spans="2:48" ht="17.25" customHeight="1" x14ac:dyDescent="0.2">
      <c r="B45" s="243"/>
      <c r="C45" s="259"/>
      <c r="D45" s="38"/>
      <c r="E45" s="39">
        <v>2004</v>
      </c>
      <c r="F45" s="39"/>
      <c r="G45" s="40"/>
      <c r="H45" s="39">
        <v>2012</v>
      </c>
      <c r="I45" s="39"/>
      <c r="J45" s="40"/>
      <c r="K45" s="39">
        <v>2020</v>
      </c>
      <c r="L45" s="39"/>
      <c r="M45" s="40"/>
      <c r="N45" s="39">
        <v>2028</v>
      </c>
      <c r="O45" s="39"/>
      <c r="P45" s="41"/>
      <c r="Q45" s="42"/>
    </row>
    <row r="46" spans="2:48" ht="17.25" customHeight="1" x14ac:dyDescent="0.2">
      <c r="B46" s="243"/>
      <c r="C46" s="259"/>
      <c r="D46" s="38"/>
      <c r="E46" s="39">
        <v>2005</v>
      </c>
      <c r="F46" s="39"/>
      <c r="G46" s="40"/>
      <c r="H46" s="39">
        <v>2013</v>
      </c>
      <c r="I46" s="39"/>
      <c r="J46" s="40"/>
      <c r="K46" s="39">
        <v>2021</v>
      </c>
      <c r="L46" s="39"/>
      <c r="M46" s="40"/>
      <c r="N46" s="39">
        <v>2029</v>
      </c>
      <c r="O46" s="39"/>
      <c r="P46" s="41"/>
      <c r="Q46" s="42"/>
    </row>
    <row r="47" spans="2:48" ht="17.25" customHeight="1" x14ac:dyDescent="0.2">
      <c r="B47" s="243"/>
      <c r="C47" s="259"/>
      <c r="D47" s="38"/>
      <c r="E47" s="39">
        <v>2006</v>
      </c>
      <c r="F47" s="39"/>
      <c r="G47" s="40"/>
      <c r="H47" s="39">
        <v>2014</v>
      </c>
      <c r="I47" s="39"/>
      <c r="J47" s="40"/>
      <c r="K47" s="39">
        <v>2022</v>
      </c>
      <c r="L47" s="39"/>
      <c r="M47" s="40"/>
      <c r="N47" s="39">
        <v>2030</v>
      </c>
      <c r="O47" s="39"/>
      <c r="P47" s="41"/>
      <c r="Q47" s="42"/>
    </row>
    <row r="48" spans="2:48" ht="17.25" customHeight="1" x14ac:dyDescent="0.2">
      <c r="B48" s="243"/>
      <c r="C48" s="259"/>
      <c r="D48" s="38"/>
      <c r="E48" s="39">
        <v>2007</v>
      </c>
      <c r="F48" s="39"/>
      <c r="G48" s="40"/>
      <c r="H48" s="39">
        <v>2015</v>
      </c>
      <c r="I48" s="39"/>
      <c r="J48" s="40"/>
      <c r="K48" s="39">
        <v>2023</v>
      </c>
      <c r="L48" s="39"/>
      <c r="M48" s="40"/>
      <c r="N48" s="39">
        <v>2031</v>
      </c>
      <c r="O48" s="39"/>
      <c r="P48" s="41"/>
      <c r="Q48" s="42"/>
    </row>
    <row r="49" spans="2:48" ht="6.75" customHeight="1" x14ac:dyDescent="0.2">
      <c r="B49" s="260"/>
      <c r="C49" s="261"/>
      <c r="D49" s="43"/>
      <c r="E49" s="44"/>
      <c r="F49" s="45"/>
      <c r="G49" s="45"/>
      <c r="H49" s="45"/>
      <c r="I49" s="45"/>
      <c r="J49" s="45"/>
      <c r="K49" s="45"/>
      <c r="L49" s="46"/>
      <c r="M49" s="46"/>
      <c r="N49" s="45"/>
      <c r="O49" s="45"/>
      <c r="P49" s="47"/>
      <c r="Q49" s="48"/>
    </row>
    <row r="50" spans="2:48" ht="36" customHeight="1" x14ac:dyDescent="0.2">
      <c r="B50" s="224" t="s">
        <v>151</v>
      </c>
      <c r="C50" s="225"/>
      <c r="D50" s="226" t="s">
        <v>152</v>
      </c>
      <c r="E50" s="227"/>
      <c r="F50" s="227"/>
      <c r="G50" s="227"/>
      <c r="H50" s="227"/>
      <c r="I50" s="227"/>
      <c r="J50" s="227"/>
      <c r="K50" s="227"/>
      <c r="L50" s="227"/>
      <c r="M50" s="227"/>
      <c r="N50" s="227"/>
      <c r="O50" s="227"/>
      <c r="P50" s="227"/>
      <c r="Q50" s="228"/>
    </row>
    <row r="51" spans="2:48" ht="36" customHeight="1" x14ac:dyDescent="0.2">
      <c r="B51" s="224" t="s">
        <v>153</v>
      </c>
      <c r="C51" s="225"/>
      <c r="D51" s="226" t="s">
        <v>154</v>
      </c>
      <c r="E51" s="227"/>
      <c r="F51" s="227"/>
      <c r="G51" s="227"/>
      <c r="H51" s="227"/>
      <c r="I51" s="227"/>
      <c r="J51" s="227"/>
      <c r="K51" s="227"/>
      <c r="L51" s="227"/>
      <c r="M51" s="227"/>
      <c r="N51" s="227"/>
      <c r="O51" s="227"/>
      <c r="P51" s="227"/>
      <c r="Q51" s="228"/>
    </row>
    <row r="52" spans="2:48" s="24" customFormat="1" ht="4.5" customHeight="1" x14ac:dyDescent="0.2">
      <c r="B52" s="31"/>
      <c r="C52" s="32"/>
      <c r="D52" s="32"/>
      <c r="E52" s="32"/>
      <c r="F52" s="32"/>
      <c r="G52" s="32"/>
      <c r="H52" s="32"/>
      <c r="I52" s="32"/>
      <c r="J52" s="32"/>
      <c r="K52" s="32"/>
      <c r="L52" s="32"/>
      <c r="M52" s="32"/>
      <c r="N52" s="32"/>
      <c r="O52" s="32"/>
      <c r="P52" s="32"/>
      <c r="Q52" s="3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
      <c r="B53" s="235" t="s">
        <v>155</v>
      </c>
      <c r="C53" s="236"/>
      <c r="D53" s="236"/>
      <c r="E53" s="236"/>
      <c r="F53" s="236"/>
      <c r="G53" s="236"/>
      <c r="H53" s="236"/>
      <c r="I53" s="236"/>
      <c r="J53" s="236"/>
      <c r="K53" s="236"/>
      <c r="L53" s="236"/>
      <c r="M53" s="236"/>
      <c r="N53" s="236"/>
      <c r="O53" s="236"/>
      <c r="P53" s="236"/>
      <c r="Q53" s="237"/>
    </row>
    <row r="54" spans="2:48" s="24" customFormat="1" ht="4.5" customHeight="1" x14ac:dyDescent="0.2">
      <c r="B54" s="26"/>
      <c r="C54" s="27"/>
      <c r="D54" s="27"/>
      <c r="E54" s="27"/>
      <c r="F54" s="27"/>
      <c r="G54" s="27"/>
      <c r="H54" s="27"/>
      <c r="I54" s="27"/>
      <c r="J54" s="27"/>
      <c r="K54" s="27"/>
      <c r="L54" s="27"/>
      <c r="M54" s="27"/>
      <c r="N54" s="27"/>
      <c r="O54" s="27"/>
      <c r="P54" s="27"/>
      <c r="Q54" s="28"/>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
      <c r="B55" s="238" t="s">
        <v>156</v>
      </c>
      <c r="C55" s="239"/>
      <c r="D55" s="239"/>
      <c r="E55" s="239"/>
      <c r="F55" s="239"/>
      <c r="G55" s="239"/>
      <c r="H55" s="239"/>
      <c r="I55" s="239"/>
      <c r="J55" s="239"/>
      <c r="K55" s="239"/>
      <c r="L55" s="239"/>
      <c r="M55" s="239"/>
      <c r="N55" s="239"/>
      <c r="O55" s="239"/>
      <c r="P55" s="239"/>
      <c r="Q55" s="240"/>
    </row>
    <row r="56" spans="2:48" s="24" customFormat="1" ht="4.5" customHeight="1" x14ac:dyDescent="0.2">
      <c r="B56" s="31"/>
      <c r="C56" s="32"/>
      <c r="D56" s="32"/>
      <c r="E56" s="32"/>
      <c r="F56" s="32"/>
      <c r="G56" s="32"/>
      <c r="H56" s="32"/>
      <c r="I56" s="32"/>
      <c r="J56" s="32"/>
      <c r="K56" s="32"/>
      <c r="L56" s="32"/>
      <c r="M56" s="32"/>
      <c r="N56" s="32"/>
      <c r="O56" s="32"/>
      <c r="P56" s="32"/>
      <c r="Q56" s="3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
      <c r="B57" s="235" t="s">
        <v>157</v>
      </c>
      <c r="C57" s="236"/>
      <c r="D57" s="236"/>
      <c r="E57" s="236"/>
      <c r="F57" s="236"/>
      <c r="G57" s="236"/>
      <c r="H57" s="236"/>
      <c r="I57" s="236"/>
      <c r="J57" s="236"/>
      <c r="K57" s="236"/>
      <c r="L57" s="236"/>
      <c r="M57" s="236"/>
      <c r="N57" s="236"/>
      <c r="O57" s="236"/>
      <c r="P57" s="236"/>
      <c r="Q57" s="237"/>
    </row>
    <row r="58" spans="2:48" s="24" customFormat="1" ht="4.5" customHeight="1" x14ac:dyDescent="0.2">
      <c r="B58" s="26"/>
      <c r="C58" s="27"/>
      <c r="D58" s="27"/>
      <c r="E58" s="27"/>
      <c r="F58" s="27"/>
      <c r="G58" s="27"/>
      <c r="H58" s="27"/>
      <c r="I58" s="27"/>
      <c r="J58" s="27"/>
      <c r="K58" s="27"/>
      <c r="L58" s="27"/>
      <c r="M58" s="27"/>
      <c r="N58" s="27"/>
      <c r="O58" s="27"/>
      <c r="P58" s="27"/>
      <c r="Q58" s="28"/>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
      <c r="B59" s="241" t="s">
        <v>158</v>
      </c>
      <c r="C59" s="242"/>
      <c r="D59" s="247" t="s">
        <v>159</v>
      </c>
      <c r="E59" s="248"/>
      <c r="F59" s="249"/>
      <c r="G59" s="250"/>
      <c r="H59" s="250"/>
      <c r="I59" s="250"/>
      <c r="J59" s="251"/>
      <c r="K59" s="247" t="s">
        <v>1</v>
      </c>
      <c r="L59" s="252"/>
      <c r="M59" s="253"/>
      <c r="N59" s="250"/>
      <c r="O59" s="250"/>
      <c r="P59" s="250"/>
      <c r="Q59" s="254"/>
    </row>
    <row r="60" spans="2:48" ht="27" customHeight="1" x14ac:dyDescent="0.2">
      <c r="B60" s="243"/>
      <c r="C60" s="244"/>
      <c r="D60" s="280" t="s">
        <v>160</v>
      </c>
      <c r="E60" s="281"/>
      <c r="F60" s="229"/>
      <c r="G60" s="230"/>
      <c r="H60" s="230"/>
      <c r="I60" s="230"/>
      <c r="J60" s="231"/>
      <c r="K60" s="232" t="s">
        <v>161</v>
      </c>
      <c r="L60" s="233"/>
      <c r="M60" s="234"/>
      <c r="N60" s="230"/>
      <c r="O60" s="230"/>
      <c r="P60" s="230"/>
      <c r="Q60" s="231"/>
    </row>
    <row r="61" spans="2:48" ht="27" customHeight="1" x14ac:dyDescent="0.2">
      <c r="B61" s="245"/>
      <c r="C61" s="246"/>
      <c r="D61" s="280" t="s">
        <v>162</v>
      </c>
      <c r="E61" s="281"/>
      <c r="F61" s="229"/>
      <c r="G61" s="230"/>
      <c r="H61" s="230"/>
      <c r="I61" s="230"/>
      <c r="J61" s="282"/>
      <c r="K61" s="280" t="s">
        <v>163</v>
      </c>
      <c r="L61" s="233"/>
      <c r="M61" s="234"/>
      <c r="N61" s="230"/>
      <c r="O61" s="230"/>
      <c r="P61" s="230"/>
      <c r="Q61" s="231"/>
    </row>
    <row r="62" spans="2:48" ht="27" customHeight="1" x14ac:dyDescent="0.2">
      <c r="B62" s="278" t="s">
        <v>164</v>
      </c>
      <c r="C62" s="279"/>
      <c r="D62" s="280" t="s">
        <v>159</v>
      </c>
      <c r="E62" s="281"/>
      <c r="F62" s="229"/>
      <c r="G62" s="230"/>
      <c r="H62" s="230"/>
      <c r="I62" s="230"/>
      <c r="J62" s="231"/>
      <c r="K62" s="232" t="s">
        <v>1</v>
      </c>
      <c r="L62" s="233"/>
      <c r="M62" s="234"/>
      <c r="N62" s="230"/>
      <c r="O62" s="230"/>
      <c r="P62" s="230"/>
      <c r="Q62" s="231"/>
    </row>
    <row r="63" spans="2:48" ht="27" customHeight="1" x14ac:dyDescent="0.2">
      <c r="B63" s="243"/>
      <c r="C63" s="244"/>
      <c r="D63" s="280" t="s">
        <v>160</v>
      </c>
      <c r="E63" s="281"/>
      <c r="F63" s="229"/>
      <c r="G63" s="230"/>
      <c r="H63" s="230"/>
      <c r="I63" s="230"/>
      <c r="J63" s="231"/>
      <c r="K63" s="232" t="s">
        <v>161</v>
      </c>
      <c r="L63" s="233"/>
      <c r="M63" s="234"/>
      <c r="N63" s="230"/>
      <c r="O63" s="230"/>
      <c r="P63" s="230"/>
      <c r="Q63" s="231"/>
    </row>
    <row r="64" spans="2:48" ht="27" customHeight="1" x14ac:dyDescent="0.2">
      <c r="B64" s="245"/>
      <c r="C64" s="246"/>
      <c r="D64" s="280" t="s">
        <v>162</v>
      </c>
      <c r="E64" s="281"/>
      <c r="F64" s="229"/>
      <c r="G64" s="230"/>
      <c r="H64" s="230"/>
      <c r="I64" s="230"/>
      <c r="J64" s="231"/>
      <c r="K64" s="232" t="s">
        <v>163</v>
      </c>
      <c r="L64" s="233"/>
      <c r="M64" s="234"/>
      <c r="N64" s="230"/>
      <c r="O64" s="230"/>
      <c r="P64" s="230"/>
      <c r="Q64" s="231"/>
    </row>
    <row r="65" spans="2:17" ht="27" customHeight="1" x14ac:dyDescent="0.2">
      <c r="B65" s="270" t="s">
        <v>165</v>
      </c>
      <c r="C65" s="271"/>
      <c r="D65" s="273" t="s">
        <v>166</v>
      </c>
      <c r="E65" s="274"/>
      <c r="F65" s="274"/>
      <c r="G65" s="274"/>
      <c r="H65" s="274"/>
      <c r="I65" s="274"/>
      <c r="J65" s="274"/>
      <c r="K65" s="274"/>
      <c r="L65" s="274"/>
      <c r="M65" s="274"/>
      <c r="N65" s="274"/>
      <c r="O65" s="274"/>
      <c r="P65" s="274"/>
      <c r="Q65" s="275"/>
    </row>
  </sheetData>
  <sheetProtection algorithmName="SHA-512" hashValue="CrV+XG2BA6Y/qCftekx3xmnKdhwEIKs4p4f/kSUOik+69ZxjyLXOhpDpqivXq8X6mgdO8S1dRCqfjjj00jOiVw==" saltValue="LPjvRu7YwheVMcFK4zg3FQ==" spinCount="100000" sheet="1" objects="1" scenarios="1"/>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B1:Q82"/>
  <sheetViews>
    <sheetView showGridLines="0" zoomScale="80" zoomScaleNormal="90" workbookViewId="0">
      <selection activeCell="Y11" sqref="Y11"/>
    </sheetView>
  </sheetViews>
  <sheetFormatPr baseColWidth="10" defaultColWidth="11.42578125" defaultRowHeight="12.75" x14ac:dyDescent="0.2"/>
  <cols>
    <col min="1" max="2" width="4.7109375" customWidth="1"/>
    <col min="3" max="3" width="18.42578125" customWidth="1"/>
    <col min="4" max="4" width="8.7109375" customWidth="1"/>
    <col min="5" max="5" width="8.42578125" customWidth="1"/>
    <col min="6" max="6" width="12.28515625" customWidth="1"/>
    <col min="7" max="7" width="4.7109375" style="49" customWidth="1"/>
    <col min="8" max="8" width="8.42578125" style="49" customWidth="1"/>
    <col min="9" max="9" width="12.28515625" style="49" customWidth="1"/>
    <col min="10" max="10" width="3.28515625" style="49" customWidth="1"/>
    <col min="11" max="11" width="8.42578125" style="49" customWidth="1"/>
    <col min="12" max="12" width="12.28515625" style="49" customWidth="1"/>
    <col min="13" max="13" width="3.42578125" style="49" customWidth="1"/>
    <col min="14" max="14" width="8.42578125" style="49" customWidth="1"/>
    <col min="15" max="15" width="12.28515625" style="49" customWidth="1"/>
    <col min="16" max="16" width="6.28515625" customWidth="1"/>
    <col min="17" max="17" width="3.28515625" customWidth="1"/>
    <col min="18" max="29" width="4.42578125" customWidth="1"/>
  </cols>
  <sheetData>
    <row r="1" spans="2:17" s="19" customFormat="1" ht="37.5" customHeight="1" x14ac:dyDescent="0.2">
      <c r="B1" s="314" t="s">
        <v>70</v>
      </c>
      <c r="C1" s="315"/>
      <c r="D1" s="318" t="s">
        <v>167</v>
      </c>
      <c r="E1" s="319"/>
      <c r="F1" s="319"/>
      <c r="G1" s="319"/>
      <c r="H1" s="319"/>
      <c r="I1" s="319"/>
      <c r="J1" s="319"/>
      <c r="K1" s="319"/>
      <c r="L1" s="319"/>
      <c r="M1" s="319"/>
      <c r="N1" s="320"/>
      <c r="O1" s="321"/>
      <c r="P1" s="322"/>
      <c r="Q1" s="323"/>
    </row>
    <row r="2" spans="2:17" s="19" customFormat="1" ht="17.25" customHeight="1" x14ac:dyDescent="0.2">
      <c r="B2" s="316"/>
      <c r="C2" s="317"/>
      <c r="D2" s="381" t="s">
        <v>168</v>
      </c>
      <c r="E2" s="382"/>
      <c r="F2" s="382"/>
      <c r="G2" s="382"/>
      <c r="H2" s="382"/>
      <c r="I2" s="382"/>
      <c r="J2" s="382"/>
      <c r="K2" s="382"/>
      <c r="L2" s="382"/>
      <c r="M2" s="382"/>
      <c r="N2" s="383"/>
      <c r="O2" s="324"/>
      <c r="P2" s="325"/>
      <c r="Q2" s="326"/>
    </row>
    <row r="3" spans="2:17" s="19" customFormat="1" ht="17.25" customHeight="1" x14ac:dyDescent="0.2">
      <c r="B3" s="330" t="s">
        <v>73</v>
      </c>
      <c r="C3" s="331"/>
      <c r="D3" s="330" t="s">
        <v>169</v>
      </c>
      <c r="E3" s="332"/>
      <c r="F3" s="332"/>
      <c r="G3" s="332"/>
      <c r="H3" s="332"/>
      <c r="I3" s="332"/>
      <c r="J3" s="332"/>
      <c r="K3" s="332"/>
      <c r="L3" s="332"/>
      <c r="M3" s="332"/>
      <c r="N3" s="331"/>
      <c r="O3" s="330" t="s">
        <v>170</v>
      </c>
      <c r="P3" s="332"/>
      <c r="Q3" s="331"/>
    </row>
    <row r="4" spans="2:17" s="24" customFormat="1" ht="4.5" customHeight="1" x14ac:dyDescent="0.2">
      <c r="B4" s="20"/>
      <c r="C4" s="21"/>
      <c r="D4" s="21"/>
      <c r="E4" s="21"/>
      <c r="F4" s="21"/>
      <c r="G4" s="21"/>
      <c r="H4" s="21"/>
      <c r="I4" s="21"/>
      <c r="J4" s="21"/>
      <c r="K4" s="21"/>
      <c r="L4" s="21"/>
      <c r="M4" s="21"/>
      <c r="N4" s="21"/>
      <c r="O4" s="21"/>
      <c r="P4" s="21"/>
      <c r="Q4" s="22"/>
    </row>
    <row r="5" spans="2:17" ht="24.75" customHeight="1" x14ac:dyDescent="0.2">
      <c r="B5" s="235" t="s">
        <v>76</v>
      </c>
      <c r="C5" s="236"/>
      <c r="D5" s="236"/>
      <c r="E5" s="236"/>
      <c r="F5" s="236"/>
      <c r="G5" s="236"/>
      <c r="H5" s="236"/>
      <c r="I5" s="236"/>
      <c r="J5" s="236"/>
      <c r="K5" s="236"/>
      <c r="L5" s="236"/>
      <c r="M5" s="236"/>
      <c r="N5" s="236"/>
      <c r="O5" s="236"/>
      <c r="P5" s="236"/>
      <c r="Q5" s="237"/>
    </row>
    <row r="6" spans="2:17" s="24" customFormat="1" ht="4.5" customHeight="1" x14ac:dyDescent="0.2">
      <c r="B6" s="20"/>
      <c r="C6" s="21"/>
      <c r="D6" s="21"/>
      <c r="E6" s="21"/>
      <c r="F6" s="21"/>
      <c r="G6" s="21"/>
      <c r="H6" s="21"/>
      <c r="I6" s="21"/>
      <c r="J6" s="21"/>
      <c r="K6" s="21"/>
      <c r="L6" s="21"/>
      <c r="M6" s="21"/>
      <c r="N6" s="21"/>
      <c r="O6" s="21"/>
      <c r="P6" s="21"/>
      <c r="Q6" s="22"/>
    </row>
    <row r="7" spans="2:17" ht="5.0999999999999996" customHeight="1" x14ac:dyDescent="0.2">
      <c r="B7" s="20"/>
      <c r="C7" s="21"/>
      <c r="D7" s="21"/>
      <c r="E7" s="21"/>
      <c r="F7" s="21"/>
      <c r="G7" s="21"/>
      <c r="H7" s="21"/>
      <c r="I7" s="21"/>
      <c r="J7" s="21"/>
      <c r="K7" s="21"/>
      <c r="L7" s="21"/>
      <c r="M7" s="21"/>
      <c r="N7" s="21"/>
      <c r="O7" s="21"/>
      <c r="P7" s="21"/>
      <c r="Q7" s="22"/>
    </row>
    <row r="8" spans="2:17" ht="40.5" customHeight="1" x14ac:dyDescent="0.2">
      <c r="B8" s="224" t="s">
        <v>77</v>
      </c>
      <c r="C8" s="225"/>
      <c r="D8" s="391" t="s">
        <v>171</v>
      </c>
      <c r="E8" s="391"/>
      <c r="F8" s="391"/>
      <c r="G8" s="391"/>
      <c r="H8" s="391"/>
      <c r="I8" s="391"/>
      <c r="J8" s="391"/>
      <c r="K8" s="391"/>
      <c r="L8" s="391"/>
      <c r="M8" s="391"/>
      <c r="N8" s="391"/>
      <c r="O8" s="391"/>
      <c r="P8" s="391"/>
      <c r="Q8" s="391"/>
    </row>
    <row r="9" spans="2:17" ht="40.5" customHeight="1" x14ac:dyDescent="0.2">
      <c r="B9" s="224" t="s">
        <v>79</v>
      </c>
      <c r="C9" s="225"/>
      <c r="D9" s="333" t="s">
        <v>172</v>
      </c>
      <c r="E9" s="334"/>
      <c r="F9" s="334"/>
      <c r="G9" s="334"/>
      <c r="H9" s="334"/>
      <c r="I9" s="334"/>
      <c r="J9" s="334"/>
      <c r="K9" s="334"/>
      <c r="L9" s="334"/>
      <c r="M9" s="334"/>
      <c r="N9" s="334"/>
      <c r="O9" s="334"/>
      <c r="P9" s="334"/>
      <c r="Q9" s="335"/>
    </row>
    <row r="10" spans="2:17" ht="40.5" customHeight="1" x14ac:dyDescent="0.2">
      <c r="B10" s="224" t="s">
        <v>81</v>
      </c>
      <c r="C10" s="225"/>
      <c r="D10" s="333" t="s">
        <v>173</v>
      </c>
      <c r="E10" s="334"/>
      <c r="F10" s="334"/>
      <c r="G10" s="334"/>
      <c r="H10" s="334"/>
      <c r="I10" s="334"/>
      <c r="J10" s="334"/>
      <c r="K10" s="334"/>
      <c r="L10" s="334"/>
      <c r="M10" s="334"/>
      <c r="N10" s="334"/>
      <c r="O10" s="334"/>
      <c r="P10" s="334"/>
      <c r="Q10" s="335"/>
    </row>
    <row r="11" spans="2:17" ht="40.5" customHeight="1" x14ac:dyDescent="0.2">
      <c r="B11" s="224" t="s">
        <v>83</v>
      </c>
      <c r="C11" s="225"/>
      <c r="D11" s="333" t="s">
        <v>174</v>
      </c>
      <c r="E11" s="334"/>
      <c r="F11" s="334"/>
      <c r="G11" s="334"/>
      <c r="H11" s="334"/>
      <c r="I11" s="334"/>
      <c r="J11" s="334"/>
      <c r="K11" s="334"/>
      <c r="L11" s="334"/>
      <c r="M11" s="334"/>
      <c r="N11" s="334"/>
      <c r="O11" s="334"/>
      <c r="P11" s="334"/>
      <c r="Q11" s="335"/>
    </row>
    <row r="12" spans="2:17" ht="40.5" customHeight="1" x14ac:dyDescent="0.2">
      <c r="B12" s="224" t="s">
        <v>85</v>
      </c>
      <c r="C12" s="225"/>
      <c r="D12" s="333"/>
      <c r="E12" s="334"/>
      <c r="F12" s="334"/>
      <c r="G12" s="334"/>
      <c r="H12" s="334"/>
      <c r="I12" s="334"/>
      <c r="J12" s="334"/>
      <c r="K12" s="334"/>
      <c r="L12" s="334"/>
      <c r="M12" s="334"/>
      <c r="N12" s="334"/>
      <c r="O12" s="334"/>
      <c r="P12" s="334"/>
      <c r="Q12" s="335"/>
    </row>
    <row r="13" spans="2:17" s="24" customFormat="1" ht="4.5" customHeight="1" x14ac:dyDescent="0.2">
      <c r="B13" s="20"/>
      <c r="C13" s="21"/>
      <c r="D13" s="21"/>
      <c r="E13" s="21"/>
      <c r="F13" s="21"/>
      <c r="G13" s="21"/>
      <c r="H13" s="21"/>
      <c r="I13" s="21"/>
      <c r="J13" s="21"/>
      <c r="K13" s="21"/>
      <c r="L13" s="21"/>
      <c r="M13" s="21"/>
      <c r="N13" s="21"/>
      <c r="O13" s="21"/>
      <c r="P13" s="21"/>
      <c r="Q13" s="22"/>
    </row>
    <row r="14" spans="2:17" ht="24.75" customHeight="1" x14ac:dyDescent="0.2">
      <c r="B14" s="235" t="s">
        <v>87</v>
      </c>
      <c r="C14" s="236"/>
      <c r="D14" s="236"/>
      <c r="E14" s="236"/>
      <c r="F14" s="236"/>
      <c r="G14" s="236"/>
      <c r="H14" s="236"/>
      <c r="I14" s="236"/>
      <c r="J14" s="236"/>
      <c r="K14" s="236"/>
      <c r="L14" s="236"/>
      <c r="M14" s="236"/>
      <c r="N14" s="236"/>
      <c r="O14" s="236"/>
      <c r="P14" s="236"/>
      <c r="Q14" s="237"/>
    </row>
    <row r="15" spans="2:17" s="24" customFormat="1" ht="4.5" customHeight="1" x14ac:dyDescent="0.2">
      <c r="B15" s="20"/>
      <c r="C15" s="21"/>
      <c r="D15" s="21"/>
      <c r="E15" s="21"/>
      <c r="F15" s="21"/>
      <c r="G15" s="21"/>
      <c r="H15" s="21"/>
      <c r="I15" s="21"/>
      <c r="J15" s="21"/>
      <c r="K15" s="21"/>
      <c r="L15" s="21"/>
      <c r="M15" s="21"/>
      <c r="N15" s="21"/>
      <c r="O15" s="21"/>
      <c r="P15" s="21"/>
      <c r="Q15" s="22"/>
    </row>
    <row r="16" spans="2:17" ht="40.5" customHeight="1" x14ac:dyDescent="0.2">
      <c r="B16" s="224" t="s">
        <v>88</v>
      </c>
      <c r="C16" s="225"/>
      <c r="D16" s="333" t="s">
        <v>175</v>
      </c>
      <c r="E16" s="334"/>
      <c r="F16" s="334"/>
      <c r="G16" s="334"/>
      <c r="H16" s="334"/>
      <c r="I16" s="334"/>
      <c r="J16" s="334"/>
      <c r="K16" s="335"/>
      <c r="L16" s="298" t="s">
        <v>90</v>
      </c>
      <c r="M16" s="301"/>
      <c r="N16" s="379" t="s">
        <v>48</v>
      </c>
      <c r="O16" s="379"/>
      <c r="P16" s="379"/>
      <c r="Q16" s="380"/>
    </row>
    <row r="17" spans="2:17" ht="40.5" customHeight="1" x14ac:dyDescent="0.2">
      <c r="B17" s="224" t="s">
        <v>92</v>
      </c>
      <c r="C17" s="225"/>
      <c r="D17" s="333" t="s">
        <v>176</v>
      </c>
      <c r="E17" s="334"/>
      <c r="F17" s="334"/>
      <c r="G17" s="334"/>
      <c r="H17" s="334"/>
      <c r="I17" s="334"/>
      <c r="J17" s="334"/>
      <c r="K17" s="334"/>
      <c r="L17" s="334"/>
      <c r="M17" s="334"/>
      <c r="N17" s="334"/>
      <c r="O17" s="334"/>
      <c r="P17" s="334"/>
      <c r="Q17" s="335"/>
    </row>
    <row r="18" spans="2:17" ht="30" customHeight="1" x14ac:dyDescent="0.2">
      <c r="B18" s="241" t="s">
        <v>94</v>
      </c>
      <c r="C18" s="258"/>
      <c r="D18" s="404" t="s">
        <v>177</v>
      </c>
      <c r="E18" s="405"/>
      <c r="F18" s="405"/>
      <c r="G18" s="405" t="s">
        <v>178</v>
      </c>
      <c r="H18" s="405"/>
      <c r="I18" s="405"/>
      <c r="J18" s="405"/>
      <c r="K18" s="405"/>
      <c r="L18" s="405"/>
      <c r="M18" s="405"/>
      <c r="N18" s="405"/>
      <c r="O18" s="405"/>
      <c r="P18" s="405"/>
      <c r="Q18" s="406"/>
    </row>
    <row r="19" spans="2:17" ht="30" customHeight="1" x14ac:dyDescent="0.2">
      <c r="B19" s="243"/>
      <c r="C19" s="259"/>
      <c r="D19" s="388" t="s">
        <v>179</v>
      </c>
      <c r="E19" s="386"/>
      <c r="F19" s="386"/>
      <c r="G19" s="386" t="s">
        <v>180</v>
      </c>
      <c r="H19" s="386"/>
      <c r="I19" s="386"/>
      <c r="J19" s="386"/>
      <c r="K19" s="386"/>
      <c r="L19" s="386"/>
      <c r="M19" s="386"/>
      <c r="N19" s="386"/>
      <c r="O19" s="386"/>
      <c r="P19" s="386"/>
      <c r="Q19" s="387"/>
    </row>
    <row r="20" spans="2:17" ht="30" customHeight="1" x14ac:dyDescent="0.2">
      <c r="B20" s="243"/>
      <c r="C20" s="259"/>
      <c r="D20" s="388" t="s">
        <v>181</v>
      </c>
      <c r="E20" s="386"/>
      <c r="F20" s="386"/>
      <c r="G20" s="386" t="s">
        <v>182</v>
      </c>
      <c r="H20" s="386"/>
      <c r="I20" s="386"/>
      <c r="J20" s="386"/>
      <c r="K20" s="386"/>
      <c r="L20" s="386"/>
      <c r="M20" s="386"/>
      <c r="N20" s="386"/>
      <c r="O20" s="386"/>
      <c r="P20" s="386"/>
      <c r="Q20" s="387"/>
    </row>
    <row r="21" spans="2:17" ht="40.5" customHeight="1" x14ac:dyDescent="0.2">
      <c r="B21" s="243"/>
      <c r="C21" s="259"/>
      <c r="D21" s="388" t="s">
        <v>183</v>
      </c>
      <c r="E21" s="386"/>
      <c r="F21" s="386"/>
      <c r="G21" s="386" t="s">
        <v>184</v>
      </c>
      <c r="H21" s="386"/>
      <c r="I21" s="386"/>
      <c r="J21" s="386"/>
      <c r="K21" s="386"/>
      <c r="L21" s="386"/>
      <c r="M21" s="386"/>
      <c r="N21" s="386"/>
      <c r="O21" s="386"/>
      <c r="P21" s="386"/>
      <c r="Q21" s="387"/>
    </row>
    <row r="22" spans="2:17" ht="40.5" customHeight="1" x14ac:dyDescent="0.2">
      <c r="B22" s="243"/>
      <c r="C22" s="259"/>
      <c r="D22" s="388" t="s">
        <v>185</v>
      </c>
      <c r="E22" s="386"/>
      <c r="F22" s="386"/>
      <c r="G22" s="386" t="s">
        <v>186</v>
      </c>
      <c r="H22" s="386"/>
      <c r="I22" s="386"/>
      <c r="J22" s="386"/>
      <c r="K22" s="386"/>
      <c r="L22" s="386"/>
      <c r="M22" s="386"/>
      <c r="N22" s="386"/>
      <c r="O22" s="386"/>
      <c r="P22" s="386"/>
      <c r="Q22" s="387"/>
    </row>
    <row r="23" spans="2:17" ht="111.75" customHeight="1" x14ac:dyDescent="0.2">
      <c r="B23" s="260"/>
      <c r="C23" s="261"/>
      <c r="D23" s="392" t="s">
        <v>187</v>
      </c>
      <c r="E23" s="393"/>
      <c r="F23" s="393"/>
      <c r="G23" s="393"/>
      <c r="H23" s="393"/>
      <c r="I23" s="393"/>
      <c r="J23" s="393"/>
      <c r="K23" s="393"/>
      <c r="L23" s="393"/>
      <c r="M23" s="393"/>
      <c r="N23" s="393"/>
      <c r="O23" s="393"/>
      <c r="P23" s="393"/>
      <c r="Q23" s="394"/>
    </row>
    <row r="24" spans="2:17" ht="40.5" customHeight="1" x14ac:dyDescent="0.2">
      <c r="B24" s="224" t="s">
        <v>96</v>
      </c>
      <c r="C24" s="225"/>
      <c r="D24" s="333" t="s">
        <v>10</v>
      </c>
      <c r="E24" s="334"/>
      <c r="F24" s="334"/>
      <c r="G24" s="304" t="s">
        <v>98</v>
      </c>
      <c r="H24" s="304"/>
      <c r="I24" s="384" t="s">
        <v>63</v>
      </c>
      <c r="J24" s="384"/>
      <c r="K24" s="384"/>
      <c r="L24" s="304" t="s">
        <v>100</v>
      </c>
      <c r="M24" s="304"/>
      <c r="N24" s="304"/>
      <c r="O24" s="384" t="s">
        <v>66</v>
      </c>
      <c r="P24" s="384"/>
      <c r="Q24" s="385"/>
    </row>
    <row r="25" spans="2:17" ht="40.5" customHeight="1" x14ac:dyDescent="0.2">
      <c r="B25" s="224" t="s">
        <v>102</v>
      </c>
      <c r="C25" s="225"/>
      <c r="D25" s="333" t="s">
        <v>45</v>
      </c>
      <c r="E25" s="334"/>
      <c r="F25" s="334"/>
      <c r="G25" s="334"/>
      <c r="H25" s="334"/>
      <c r="I25" s="335"/>
      <c r="J25" s="308" t="s">
        <v>188</v>
      </c>
      <c r="K25" s="309"/>
      <c r="L25" s="309"/>
      <c r="M25" s="334" t="s">
        <v>48</v>
      </c>
      <c r="N25" s="334"/>
      <c r="O25" s="334"/>
      <c r="P25" s="334"/>
      <c r="Q25" s="335"/>
    </row>
    <row r="26" spans="2:17" ht="40.5" customHeight="1" x14ac:dyDescent="0.2">
      <c r="B26" s="224" t="s">
        <v>106</v>
      </c>
      <c r="C26" s="225"/>
      <c r="D26" s="348" t="s">
        <v>189</v>
      </c>
      <c r="E26" s="349"/>
      <c r="F26" s="349"/>
      <c r="G26" s="349"/>
      <c r="H26" s="349"/>
      <c r="I26" s="349"/>
      <c r="J26" s="349"/>
      <c r="K26" s="350"/>
      <c r="L26" s="283" t="s">
        <v>108</v>
      </c>
      <c r="M26" s="304"/>
      <c r="N26" s="304"/>
      <c r="O26" s="334" t="s">
        <v>2</v>
      </c>
      <c r="P26" s="334"/>
      <c r="Q26" s="335"/>
    </row>
    <row r="27" spans="2:17" ht="44.25" customHeight="1" x14ac:dyDescent="0.2">
      <c r="B27" s="224" t="s">
        <v>110</v>
      </c>
      <c r="C27" s="225"/>
      <c r="D27" s="348" t="s">
        <v>189</v>
      </c>
      <c r="E27" s="349"/>
      <c r="F27" s="349"/>
      <c r="G27" s="349"/>
      <c r="H27" s="349"/>
      <c r="I27" s="349"/>
      <c r="J27" s="349"/>
      <c r="K27" s="349"/>
      <c r="L27" s="349"/>
      <c r="M27" s="349"/>
      <c r="N27" s="349"/>
      <c r="O27" s="349"/>
      <c r="P27" s="349"/>
      <c r="Q27" s="350"/>
    </row>
    <row r="28" spans="2:17" ht="40.5" customHeight="1" x14ac:dyDescent="0.2">
      <c r="B28" s="224" t="s">
        <v>112</v>
      </c>
      <c r="C28" s="225"/>
      <c r="D28" s="333" t="s">
        <v>29</v>
      </c>
      <c r="E28" s="334"/>
      <c r="F28" s="334"/>
      <c r="G28" s="304" t="s">
        <v>114</v>
      </c>
      <c r="H28" s="304"/>
      <c r="I28" s="304"/>
      <c r="J28" s="334" t="s">
        <v>29</v>
      </c>
      <c r="K28" s="334"/>
      <c r="L28" s="335"/>
      <c r="M28" s="283" t="s">
        <v>116</v>
      </c>
      <c r="N28" s="304"/>
      <c r="O28" s="334" t="s">
        <v>190</v>
      </c>
      <c r="P28" s="334"/>
      <c r="Q28" s="335"/>
    </row>
    <row r="29" spans="2:17" ht="40.5" customHeight="1" x14ac:dyDescent="0.2">
      <c r="B29" s="224" t="s">
        <v>118</v>
      </c>
      <c r="C29" s="225"/>
      <c r="D29" s="333" t="s">
        <v>29</v>
      </c>
      <c r="E29" s="334"/>
      <c r="F29" s="334"/>
      <c r="G29" s="334"/>
      <c r="H29" s="334"/>
      <c r="I29" s="334"/>
      <c r="J29" s="334"/>
      <c r="K29" s="334"/>
      <c r="L29" s="334"/>
      <c r="M29" s="334"/>
      <c r="N29" s="334"/>
      <c r="O29" s="334"/>
      <c r="P29" s="334"/>
      <c r="Q29" s="335"/>
    </row>
    <row r="30" spans="2:17" ht="174" customHeight="1" x14ac:dyDescent="0.2">
      <c r="B30" s="407" t="s">
        <v>120</v>
      </c>
      <c r="C30" s="408"/>
      <c r="D30" s="395" t="s">
        <v>191</v>
      </c>
      <c r="E30" s="396"/>
      <c r="F30" s="396"/>
      <c r="G30" s="396"/>
      <c r="H30" s="396"/>
      <c r="I30" s="396"/>
      <c r="J30" s="396"/>
      <c r="K30" s="396"/>
      <c r="L30" s="396"/>
      <c r="M30" s="396"/>
      <c r="N30" s="396"/>
      <c r="O30" s="396"/>
      <c r="P30" s="396"/>
      <c r="Q30" s="397"/>
    </row>
    <row r="31" spans="2:17" ht="152.25" customHeight="1" x14ac:dyDescent="0.2">
      <c r="B31" s="409"/>
      <c r="C31" s="410"/>
      <c r="D31" s="398" t="s">
        <v>192</v>
      </c>
      <c r="E31" s="399"/>
      <c r="F31" s="399"/>
      <c r="G31" s="399"/>
      <c r="H31" s="399"/>
      <c r="I31" s="399"/>
      <c r="J31" s="399"/>
      <c r="K31" s="399"/>
      <c r="L31" s="399"/>
      <c r="M31" s="399"/>
      <c r="N31" s="399"/>
      <c r="O31" s="399"/>
      <c r="P31" s="399"/>
      <c r="Q31" s="400"/>
    </row>
    <row r="32" spans="2:17" ht="172.5" customHeight="1" x14ac:dyDescent="0.2">
      <c r="B32" s="409"/>
      <c r="C32" s="410"/>
      <c r="D32" s="401" t="s">
        <v>193</v>
      </c>
      <c r="E32" s="399"/>
      <c r="F32" s="399"/>
      <c r="G32" s="399"/>
      <c r="H32" s="399"/>
      <c r="I32" s="399"/>
      <c r="J32" s="399"/>
      <c r="K32" s="399"/>
      <c r="L32" s="399"/>
      <c r="M32" s="399"/>
      <c r="N32" s="399"/>
      <c r="O32" s="399"/>
      <c r="P32" s="399"/>
      <c r="Q32" s="400"/>
    </row>
    <row r="33" spans="2:17" ht="225" customHeight="1" x14ac:dyDescent="0.2">
      <c r="B33" s="409"/>
      <c r="C33" s="410"/>
      <c r="D33" s="401" t="s">
        <v>194</v>
      </c>
      <c r="E33" s="399"/>
      <c r="F33" s="399"/>
      <c r="G33" s="399"/>
      <c r="H33" s="399"/>
      <c r="I33" s="399"/>
      <c r="J33" s="399"/>
      <c r="K33" s="399"/>
      <c r="L33" s="399"/>
      <c r="M33" s="399"/>
      <c r="N33" s="399"/>
      <c r="O33" s="399"/>
      <c r="P33" s="399"/>
      <c r="Q33" s="400"/>
    </row>
    <row r="34" spans="2:17" ht="234.75" customHeight="1" x14ac:dyDescent="0.2">
      <c r="B34" s="409"/>
      <c r="C34" s="410"/>
      <c r="D34" s="401" t="s">
        <v>195</v>
      </c>
      <c r="E34" s="399"/>
      <c r="F34" s="399"/>
      <c r="G34" s="399"/>
      <c r="H34" s="399"/>
      <c r="I34" s="399"/>
      <c r="J34" s="399"/>
      <c r="K34" s="399"/>
      <c r="L34" s="399"/>
      <c r="M34" s="399"/>
      <c r="N34" s="399"/>
      <c r="O34" s="399"/>
      <c r="P34" s="399"/>
      <c r="Q34" s="400"/>
    </row>
    <row r="35" spans="2:17" ht="251.25" customHeight="1" x14ac:dyDescent="0.2">
      <c r="B35" s="409"/>
      <c r="C35" s="410"/>
      <c r="D35" s="401"/>
      <c r="E35" s="402"/>
      <c r="F35" s="402"/>
      <c r="G35" s="402"/>
      <c r="H35" s="402"/>
      <c r="I35" s="402"/>
      <c r="J35" s="402"/>
      <c r="K35" s="402"/>
      <c r="L35" s="402"/>
      <c r="M35" s="402"/>
      <c r="N35" s="402"/>
      <c r="O35" s="402"/>
      <c r="P35" s="402"/>
      <c r="Q35" s="403"/>
    </row>
    <row r="36" spans="2:17" ht="234.75" customHeight="1" x14ac:dyDescent="0.2">
      <c r="B36" s="409"/>
      <c r="C36" s="410"/>
      <c r="D36" s="401" t="s">
        <v>196</v>
      </c>
      <c r="E36" s="402"/>
      <c r="F36" s="402"/>
      <c r="G36" s="402"/>
      <c r="H36" s="402"/>
      <c r="I36" s="402"/>
      <c r="J36" s="402"/>
      <c r="K36" s="402"/>
      <c r="L36" s="402"/>
      <c r="M36" s="402"/>
      <c r="N36" s="402"/>
      <c r="O36" s="402"/>
      <c r="P36" s="402"/>
      <c r="Q36" s="403"/>
    </row>
    <row r="37" spans="2:17" ht="175.5" customHeight="1" x14ac:dyDescent="0.2">
      <c r="B37" s="409"/>
      <c r="C37" s="410"/>
      <c r="D37" s="401" t="s">
        <v>197</v>
      </c>
      <c r="E37" s="402"/>
      <c r="F37" s="402"/>
      <c r="G37" s="402"/>
      <c r="H37" s="402"/>
      <c r="I37" s="402"/>
      <c r="J37" s="402"/>
      <c r="K37" s="402"/>
      <c r="L37" s="402"/>
      <c r="M37" s="402"/>
      <c r="N37" s="402"/>
      <c r="O37" s="402"/>
      <c r="P37" s="402"/>
      <c r="Q37" s="403"/>
    </row>
    <row r="38" spans="2:17" ht="166.5" customHeight="1" x14ac:dyDescent="0.2">
      <c r="B38" s="409"/>
      <c r="C38" s="410"/>
      <c r="D38" s="401" t="s">
        <v>198</v>
      </c>
      <c r="E38" s="402"/>
      <c r="F38" s="402"/>
      <c r="G38" s="402"/>
      <c r="H38" s="402"/>
      <c r="I38" s="402"/>
      <c r="J38" s="402"/>
      <c r="K38" s="402"/>
      <c r="L38" s="402"/>
      <c r="M38" s="402"/>
      <c r="N38" s="402"/>
      <c r="O38" s="402"/>
      <c r="P38" s="402"/>
      <c r="Q38" s="403"/>
    </row>
    <row r="39" spans="2:17" ht="161.25" customHeight="1" x14ac:dyDescent="0.2">
      <c r="B39" s="411"/>
      <c r="C39" s="412"/>
      <c r="D39" s="413" t="s">
        <v>199</v>
      </c>
      <c r="E39" s="414"/>
      <c r="F39" s="414"/>
      <c r="G39" s="414"/>
      <c r="H39" s="414"/>
      <c r="I39" s="414"/>
      <c r="J39" s="414"/>
      <c r="K39" s="414"/>
      <c r="L39" s="414"/>
      <c r="M39" s="414"/>
      <c r="N39" s="414"/>
      <c r="O39" s="414"/>
      <c r="P39" s="414"/>
      <c r="Q39" s="415"/>
    </row>
    <row r="40" spans="2:17" ht="20.25" customHeight="1" x14ac:dyDescent="0.2">
      <c r="B40" s="241" t="s">
        <v>122</v>
      </c>
      <c r="C40" s="258"/>
      <c r="D40" s="338"/>
      <c r="E40" s="339"/>
      <c r="F40" s="339"/>
      <c r="G40" s="266" t="s">
        <v>124</v>
      </c>
      <c r="H40" s="266"/>
      <c r="I40" s="29" t="s">
        <v>125</v>
      </c>
      <c r="J40" s="283" t="s">
        <v>126</v>
      </c>
      <c r="K40" s="284"/>
      <c r="L40" s="378" t="s">
        <v>127</v>
      </c>
      <c r="M40" s="378"/>
      <c r="N40" s="338" t="s">
        <v>200</v>
      </c>
      <c r="O40" s="339"/>
      <c r="P40" s="339"/>
      <c r="Q40" s="340"/>
    </row>
    <row r="41" spans="2:17" ht="21.75" customHeight="1" x14ac:dyDescent="0.2">
      <c r="B41" s="260"/>
      <c r="C41" s="261"/>
      <c r="D41" s="341"/>
      <c r="E41" s="342"/>
      <c r="F41" s="342"/>
      <c r="G41" s="268"/>
      <c r="H41" s="268"/>
      <c r="I41" s="30"/>
      <c r="J41" s="293"/>
      <c r="K41" s="294"/>
      <c r="L41" s="378"/>
      <c r="M41" s="378"/>
      <c r="N41" s="341"/>
      <c r="O41" s="342"/>
      <c r="P41" s="342"/>
      <c r="Q41" s="343"/>
    </row>
    <row r="42" spans="2:17" ht="3" customHeight="1" x14ac:dyDescent="0.2">
      <c r="B42" s="241" t="s">
        <v>129</v>
      </c>
      <c r="C42" s="258"/>
      <c r="D42" s="50"/>
      <c r="E42" s="51"/>
      <c r="F42" s="52"/>
      <c r="G42" s="53"/>
      <c r="H42" s="53"/>
      <c r="I42" s="54"/>
      <c r="J42" s="55"/>
      <c r="K42" s="55"/>
      <c r="L42" s="56"/>
      <c r="M42" s="56"/>
      <c r="N42" s="52"/>
      <c r="O42" s="52"/>
      <c r="P42" s="51"/>
      <c r="Q42" s="57"/>
    </row>
    <row r="43" spans="2:17" ht="16.5" customHeight="1" x14ac:dyDescent="0.2">
      <c r="B43" s="243"/>
      <c r="C43" s="259"/>
      <c r="D43" s="58">
        <v>2022</v>
      </c>
      <c r="E43" s="59">
        <v>2023</v>
      </c>
      <c r="F43" s="59">
        <v>2024</v>
      </c>
      <c r="G43" s="336">
        <v>2025</v>
      </c>
      <c r="H43" s="337"/>
      <c r="I43" s="59">
        <v>2026</v>
      </c>
      <c r="J43" s="336">
        <v>2027</v>
      </c>
      <c r="K43" s="337"/>
      <c r="L43" s="60">
        <v>2028</v>
      </c>
      <c r="M43" s="336">
        <v>2029</v>
      </c>
      <c r="N43" s="337"/>
      <c r="O43" s="59">
        <v>2030</v>
      </c>
      <c r="P43" s="389" t="s">
        <v>201</v>
      </c>
      <c r="Q43" s="390"/>
    </row>
    <row r="44" spans="2:17" ht="18" customHeight="1" x14ac:dyDescent="0.2">
      <c r="B44" s="243"/>
      <c r="C44" s="259"/>
      <c r="D44" s="61"/>
      <c r="E44" s="62"/>
      <c r="F44" s="62"/>
      <c r="G44" s="63"/>
      <c r="H44" s="63"/>
      <c r="I44" s="64"/>
      <c r="J44" s="65"/>
      <c r="K44" s="66"/>
      <c r="L44" s="67"/>
      <c r="M44" s="67"/>
      <c r="N44" s="68"/>
      <c r="O44" s="66"/>
      <c r="P44" s="69"/>
      <c r="Q44" s="70"/>
    </row>
    <row r="45" spans="2:17" ht="4.5" customHeight="1" x14ac:dyDescent="0.2">
      <c r="B45" s="260"/>
      <c r="C45" s="261"/>
      <c r="D45" s="345"/>
      <c r="E45" s="346"/>
      <c r="F45" s="346"/>
      <c r="G45" s="346"/>
      <c r="H45" s="346"/>
      <c r="I45" s="346"/>
      <c r="J45" s="346"/>
      <c r="K45" s="346"/>
      <c r="L45" s="346"/>
      <c r="M45" s="346"/>
      <c r="N45" s="346"/>
      <c r="O45" s="346"/>
      <c r="P45" s="346"/>
      <c r="Q45" s="347"/>
    </row>
    <row r="46" spans="2:17" ht="40.5" customHeight="1" x14ac:dyDescent="0.2">
      <c r="B46" s="224" t="s">
        <v>131</v>
      </c>
      <c r="C46" s="225"/>
      <c r="D46" s="333" t="s">
        <v>58</v>
      </c>
      <c r="E46" s="334"/>
      <c r="F46" s="334"/>
      <c r="G46" s="334"/>
      <c r="H46" s="334"/>
      <c r="I46" s="334"/>
      <c r="J46" s="304" t="s">
        <v>202</v>
      </c>
      <c r="K46" s="304"/>
      <c r="L46" s="304"/>
      <c r="M46" s="351" t="s">
        <v>203</v>
      </c>
      <c r="N46" s="351"/>
      <c r="O46" s="351"/>
      <c r="P46" s="351"/>
      <c r="Q46" s="294"/>
    </row>
    <row r="47" spans="2:17" ht="40.5" customHeight="1" x14ac:dyDescent="0.2">
      <c r="B47" s="224" t="s">
        <v>133</v>
      </c>
      <c r="C47" s="225"/>
      <c r="D47" s="333" t="s">
        <v>48</v>
      </c>
      <c r="E47" s="334"/>
      <c r="F47" s="334"/>
      <c r="G47" s="334"/>
      <c r="H47" s="334"/>
      <c r="I47" s="334"/>
      <c r="J47" s="334"/>
      <c r="K47" s="335"/>
      <c r="L47" s="378" t="s">
        <v>135</v>
      </c>
      <c r="M47" s="378"/>
      <c r="N47" s="333" t="s">
        <v>48</v>
      </c>
      <c r="O47" s="334"/>
      <c r="P47" s="334"/>
      <c r="Q47" s="335"/>
    </row>
    <row r="48" spans="2:17" ht="40.5" customHeight="1" x14ac:dyDescent="0.2">
      <c r="B48" s="224" t="s">
        <v>137</v>
      </c>
      <c r="C48" s="225"/>
      <c r="D48" s="333" t="s">
        <v>48</v>
      </c>
      <c r="E48" s="334"/>
      <c r="F48" s="334"/>
      <c r="G48" s="334"/>
      <c r="H48" s="334"/>
      <c r="I48" s="334"/>
      <c r="J48" s="334"/>
      <c r="K48" s="334"/>
      <c r="L48" s="334"/>
      <c r="M48" s="334"/>
      <c r="N48" s="334"/>
      <c r="O48" s="334"/>
      <c r="P48" s="334"/>
      <c r="Q48" s="335"/>
    </row>
    <row r="49" spans="2:17" ht="40.5" customHeight="1" x14ac:dyDescent="0.2">
      <c r="B49" s="224" t="s">
        <v>139</v>
      </c>
      <c r="C49" s="225"/>
      <c r="D49" s="348" t="s">
        <v>204</v>
      </c>
      <c r="E49" s="349"/>
      <c r="F49" s="349"/>
      <c r="G49" s="349"/>
      <c r="H49" s="349"/>
      <c r="I49" s="349"/>
      <c r="J49" s="349"/>
      <c r="K49" s="349"/>
      <c r="L49" s="349"/>
      <c r="M49" s="349"/>
      <c r="N49" s="349"/>
      <c r="O49" s="349"/>
      <c r="P49" s="349"/>
      <c r="Q49" s="350"/>
    </row>
    <row r="50" spans="2:17" ht="40.5" customHeight="1" x14ac:dyDescent="0.2">
      <c r="B50" s="224" t="s">
        <v>141</v>
      </c>
      <c r="C50" s="225"/>
      <c r="D50" s="333" t="s">
        <v>205</v>
      </c>
      <c r="E50" s="334"/>
      <c r="F50" s="334"/>
      <c r="G50" s="334"/>
      <c r="H50" s="334"/>
      <c r="I50" s="334"/>
      <c r="J50" s="334"/>
      <c r="K50" s="334"/>
      <c r="L50" s="334"/>
      <c r="M50" s="334"/>
      <c r="N50" s="334"/>
      <c r="O50" s="334"/>
      <c r="P50" s="334"/>
      <c r="Q50" s="335"/>
    </row>
    <row r="51" spans="2:17" ht="277.5" customHeight="1" x14ac:dyDescent="0.2">
      <c r="B51" s="224" t="s">
        <v>143</v>
      </c>
      <c r="C51" s="225"/>
      <c r="D51" s="348" t="s">
        <v>206</v>
      </c>
      <c r="E51" s="349"/>
      <c r="F51" s="349"/>
      <c r="G51" s="349"/>
      <c r="H51" s="349"/>
      <c r="I51" s="349"/>
      <c r="J51" s="349"/>
      <c r="K51" s="349"/>
      <c r="L51" s="349"/>
      <c r="M51" s="349"/>
      <c r="N51" s="349"/>
      <c r="O51" s="349"/>
      <c r="P51" s="349"/>
      <c r="Q51" s="350"/>
    </row>
    <row r="52" spans="2:17" s="24" customFormat="1" ht="4.5" customHeight="1" x14ac:dyDescent="0.2">
      <c r="B52" s="20"/>
      <c r="C52" s="21"/>
      <c r="D52" s="21"/>
      <c r="E52" s="21"/>
      <c r="F52" s="21"/>
      <c r="G52" s="21"/>
      <c r="H52" s="21"/>
      <c r="I52" s="21"/>
      <c r="J52" s="21"/>
      <c r="K52" s="21"/>
      <c r="L52" s="21"/>
      <c r="M52" s="21"/>
      <c r="N52" s="21"/>
      <c r="O52" s="21"/>
      <c r="P52" s="21"/>
      <c r="Q52" s="22"/>
    </row>
    <row r="53" spans="2:17" ht="24.75" customHeight="1" x14ac:dyDescent="0.2">
      <c r="B53" s="235" t="s">
        <v>145</v>
      </c>
      <c r="C53" s="236"/>
      <c r="D53" s="236"/>
      <c r="E53" s="236"/>
      <c r="F53" s="236"/>
      <c r="G53" s="236"/>
      <c r="H53" s="236"/>
      <c r="I53" s="236"/>
      <c r="J53" s="236"/>
      <c r="K53" s="236"/>
      <c r="L53" s="236"/>
      <c r="M53" s="236"/>
      <c r="N53" s="236"/>
      <c r="O53" s="236"/>
      <c r="P53" s="236"/>
      <c r="Q53" s="237"/>
    </row>
    <row r="54" spans="2:17" s="24" customFormat="1" ht="4.5" customHeight="1" x14ac:dyDescent="0.2">
      <c r="B54" s="20"/>
      <c r="C54" s="21"/>
      <c r="D54" s="21"/>
      <c r="E54" s="21"/>
      <c r="F54" s="21"/>
      <c r="G54" s="21"/>
      <c r="H54" s="21"/>
      <c r="I54" s="21"/>
      <c r="J54" s="21"/>
      <c r="K54" s="21"/>
      <c r="L54" s="21"/>
      <c r="M54" s="21"/>
      <c r="N54" s="21"/>
      <c r="O54" s="21"/>
      <c r="P54" s="21"/>
      <c r="Q54" s="22"/>
    </row>
    <row r="55" spans="2:17" ht="40.5" customHeight="1" x14ac:dyDescent="0.2">
      <c r="B55" s="224" t="s">
        <v>146</v>
      </c>
      <c r="C55" s="225"/>
      <c r="D55" s="333"/>
      <c r="E55" s="334"/>
      <c r="F55" s="334"/>
      <c r="G55" s="334"/>
      <c r="H55" s="334"/>
      <c r="I55" s="334"/>
      <c r="J55" s="334"/>
      <c r="K55" s="334"/>
      <c r="L55" s="334"/>
      <c r="M55" s="334"/>
      <c r="N55" s="334"/>
      <c r="O55" s="334"/>
      <c r="P55" s="334"/>
      <c r="Q55" s="335"/>
    </row>
    <row r="56" spans="2:17" ht="6.75" customHeight="1" x14ac:dyDescent="0.2">
      <c r="B56" s="241" t="s">
        <v>148</v>
      </c>
      <c r="C56" s="258"/>
      <c r="D56" s="34"/>
      <c r="E56" s="35"/>
      <c r="F56" s="35"/>
      <c r="G56" s="35"/>
      <c r="H56" s="35"/>
      <c r="I56" s="35"/>
      <c r="J56" s="35"/>
      <c r="K56" s="35"/>
      <c r="L56" s="35"/>
      <c r="M56" s="35"/>
      <c r="N56" s="35"/>
      <c r="O56" s="35"/>
      <c r="P56" s="71"/>
      <c r="Q56" s="72"/>
    </row>
    <row r="57" spans="2:17" ht="17.25" customHeight="1" x14ac:dyDescent="0.2">
      <c r="B57" s="243"/>
      <c r="C57" s="259"/>
      <c r="D57" s="38"/>
      <c r="E57" s="39" t="s">
        <v>149</v>
      </c>
      <c r="F57" s="39" t="s">
        <v>150</v>
      </c>
      <c r="G57" s="40"/>
      <c r="H57" s="39" t="s">
        <v>126</v>
      </c>
      <c r="I57" s="39" t="s">
        <v>150</v>
      </c>
      <c r="J57" s="40"/>
      <c r="K57" s="39" t="s">
        <v>126</v>
      </c>
      <c r="L57" s="39" t="s">
        <v>150</v>
      </c>
      <c r="M57" s="40"/>
      <c r="N57" s="39" t="s">
        <v>126</v>
      </c>
      <c r="O57" s="39" t="s">
        <v>150</v>
      </c>
      <c r="P57" s="40"/>
      <c r="Q57" s="73"/>
    </row>
    <row r="58" spans="2:17" ht="17.25" customHeight="1" x14ac:dyDescent="0.2">
      <c r="B58" s="243"/>
      <c r="C58" s="259"/>
      <c r="D58" s="38"/>
      <c r="E58" s="39">
        <v>2000</v>
      </c>
      <c r="F58" s="39" t="s">
        <v>207</v>
      </c>
      <c r="G58" s="40"/>
      <c r="H58" s="39">
        <v>2008</v>
      </c>
      <c r="I58" s="39" t="s">
        <v>207</v>
      </c>
      <c r="J58" s="40"/>
      <c r="K58" s="39">
        <v>2016</v>
      </c>
      <c r="L58" s="39" t="s">
        <v>207</v>
      </c>
      <c r="M58" s="40"/>
      <c r="N58" s="39">
        <v>2024</v>
      </c>
      <c r="O58" s="39"/>
      <c r="P58" s="40"/>
      <c r="Q58" s="73"/>
    </row>
    <row r="59" spans="2:17" ht="17.25" customHeight="1" x14ac:dyDescent="0.2">
      <c r="B59" s="243"/>
      <c r="C59" s="259"/>
      <c r="D59" s="38"/>
      <c r="E59" s="39">
        <v>2001</v>
      </c>
      <c r="F59" s="39" t="s">
        <v>207</v>
      </c>
      <c r="G59" s="40"/>
      <c r="H59" s="39">
        <v>2009</v>
      </c>
      <c r="I59" s="39" t="s">
        <v>207</v>
      </c>
      <c r="J59" s="40"/>
      <c r="K59" s="39">
        <v>2017</v>
      </c>
      <c r="L59" s="39" t="s">
        <v>207</v>
      </c>
      <c r="M59" s="40"/>
      <c r="N59" s="39">
        <v>2025</v>
      </c>
      <c r="O59" s="39"/>
      <c r="P59" s="40"/>
      <c r="Q59" s="73"/>
    </row>
    <row r="60" spans="2:17" ht="17.25" customHeight="1" x14ac:dyDescent="0.2">
      <c r="B60" s="243"/>
      <c r="C60" s="259"/>
      <c r="D60" s="38"/>
      <c r="E60" s="39">
        <v>2002</v>
      </c>
      <c r="F60" s="39" t="s">
        <v>207</v>
      </c>
      <c r="G60" s="40"/>
      <c r="H60" s="39">
        <v>2010</v>
      </c>
      <c r="I60" s="39" t="s">
        <v>207</v>
      </c>
      <c r="J60" s="40"/>
      <c r="K60" s="39">
        <v>2018</v>
      </c>
      <c r="L60" s="39" t="s">
        <v>207</v>
      </c>
      <c r="M60" s="40"/>
      <c r="N60" s="39">
        <v>2026</v>
      </c>
      <c r="O60" s="39"/>
      <c r="P60" s="40"/>
      <c r="Q60" s="73"/>
    </row>
    <row r="61" spans="2:17" ht="17.25" customHeight="1" x14ac:dyDescent="0.2">
      <c r="B61" s="243"/>
      <c r="C61" s="259"/>
      <c r="D61" s="38"/>
      <c r="E61" s="39">
        <v>2003</v>
      </c>
      <c r="F61" s="39" t="s">
        <v>207</v>
      </c>
      <c r="G61" s="40"/>
      <c r="H61" s="39">
        <v>2011</v>
      </c>
      <c r="I61" s="39" t="s">
        <v>207</v>
      </c>
      <c r="J61" s="40"/>
      <c r="K61" s="39">
        <v>2019</v>
      </c>
      <c r="L61" s="39" t="s">
        <v>207</v>
      </c>
      <c r="M61" s="40"/>
      <c r="N61" s="39">
        <v>2027</v>
      </c>
      <c r="O61" s="39"/>
      <c r="P61" s="40"/>
      <c r="Q61" s="73"/>
    </row>
    <row r="62" spans="2:17" ht="17.25" customHeight="1" x14ac:dyDescent="0.2">
      <c r="B62" s="243"/>
      <c r="C62" s="259"/>
      <c r="D62" s="38"/>
      <c r="E62" s="39">
        <v>2004</v>
      </c>
      <c r="F62" s="39" t="s">
        <v>207</v>
      </c>
      <c r="G62" s="40"/>
      <c r="H62" s="39">
        <v>2012</v>
      </c>
      <c r="I62" s="39" t="s">
        <v>207</v>
      </c>
      <c r="J62" s="40"/>
      <c r="K62" s="39">
        <v>2020</v>
      </c>
      <c r="L62" s="39" t="s">
        <v>207</v>
      </c>
      <c r="M62" s="40"/>
      <c r="N62" s="39">
        <v>2028</v>
      </c>
      <c r="O62" s="39"/>
      <c r="P62" s="40"/>
      <c r="Q62" s="73"/>
    </row>
    <row r="63" spans="2:17" ht="17.25" customHeight="1" x14ac:dyDescent="0.2">
      <c r="B63" s="243"/>
      <c r="C63" s="259"/>
      <c r="D63" s="38"/>
      <c r="E63" s="39">
        <v>2005</v>
      </c>
      <c r="F63" s="39" t="s">
        <v>207</v>
      </c>
      <c r="G63" s="40"/>
      <c r="H63" s="39">
        <v>2013</v>
      </c>
      <c r="I63" s="39" t="s">
        <v>207</v>
      </c>
      <c r="J63" s="40"/>
      <c r="K63" s="39">
        <v>2021</v>
      </c>
      <c r="L63" s="39" t="s">
        <v>207</v>
      </c>
      <c r="M63" s="40"/>
      <c r="N63" s="39">
        <v>2029</v>
      </c>
      <c r="O63" s="39"/>
      <c r="P63" s="40"/>
      <c r="Q63" s="73"/>
    </row>
    <row r="64" spans="2:17" ht="17.25" customHeight="1" x14ac:dyDescent="0.2">
      <c r="B64" s="243"/>
      <c r="C64" s="259"/>
      <c r="D64" s="38"/>
      <c r="E64" s="39">
        <v>2006</v>
      </c>
      <c r="F64" s="39" t="s">
        <v>207</v>
      </c>
      <c r="G64" s="40"/>
      <c r="H64" s="39">
        <v>2014</v>
      </c>
      <c r="I64" s="39" t="s">
        <v>207</v>
      </c>
      <c r="J64" s="40"/>
      <c r="K64" s="39">
        <v>2022</v>
      </c>
      <c r="L64" s="39" t="s">
        <v>207</v>
      </c>
      <c r="M64" s="40"/>
      <c r="N64" s="39">
        <v>2030</v>
      </c>
      <c r="O64" s="39"/>
      <c r="P64" s="40"/>
      <c r="Q64" s="73"/>
    </row>
    <row r="65" spans="2:17" ht="17.25" customHeight="1" x14ac:dyDescent="0.2">
      <c r="B65" s="243"/>
      <c r="C65" s="259"/>
      <c r="D65" s="38"/>
      <c r="E65" s="39">
        <v>2007</v>
      </c>
      <c r="F65" s="39" t="s">
        <v>207</v>
      </c>
      <c r="G65" s="40"/>
      <c r="H65" s="39">
        <v>2015</v>
      </c>
      <c r="I65" s="39" t="s">
        <v>207</v>
      </c>
      <c r="J65" s="40"/>
      <c r="K65" s="39">
        <v>2023</v>
      </c>
      <c r="L65" s="39" t="s">
        <v>207</v>
      </c>
      <c r="M65" s="40"/>
      <c r="N65" s="39">
        <v>2031</v>
      </c>
      <c r="O65" s="39"/>
      <c r="P65" s="40"/>
      <c r="Q65" s="73"/>
    </row>
    <row r="66" spans="2:17" ht="6.75" customHeight="1" x14ac:dyDescent="0.2">
      <c r="B66" s="260"/>
      <c r="C66" s="261"/>
      <c r="D66" s="43"/>
      <c r="E66" s="44"/>
      <c r="F66" s="45"/>
      <c r="G66" s="45"/>
      <c r="H66" s="45"/>
      <c r="I66" s="45"/>
      <c r="J66" s="45"/>
      <c r="K66" s="45"/>
      <c r="L66" s="46"/>
      <c r="M66" s="46"/>
      <c r="N66" s="45"/>
      <c r="O66" s="45"/>
      <c r="P66" s="45"/>
      <c r="Q66" s="74"/>
    </row>
    <row r="67" spans="2:17" ht="36" customHeight="1" x14ac:dyDescent="0.2">
      <c r="B67" s="224" t="s">
        <v>151</v>
      </c>
      <c r="C67" s="225"/>
      <c r="D67" s="333" t="s">
        <v>29</v>
      </c>
      <c r="E67" s="334"/>
      <c r="F67" s="334"/>
      <c r="G67" s="334"/>
      <c r="H67" s="334"/>
      <c r="I67" s="334"/>
      <c r="J67" s="334"/>
      <c r="K67" s="334"/>
      <c r="L67" s="334"/>
      <c r="M67" s="334"/>
      <c r="N67" s="334"/>
      <c r="O67" s="334"/>
      <c r="P67" s="334"/>
      <c r="Q67" s="335"/>
    </row>
    <row r="68" spans="2:17" ht="36" customHeight="1" x14ac:dyDescent="0.2">
      <c r="B68" s="418" t="s">
        <v>153</v>
      </c>
      <c r="C68" s="418"/>
      <c r="D68" s="375" t="s">
        <v>208</v>
      </c>
      <c r="E68" s="376"/>
      <c r="F68" s="376"/>
      <c r="G68" s="376"/>
      <c r="H68" s="376"/>
      <c r="I68" s="376"/>
      <c r="J68" s="376"/>
      <c r="K68" s="376"/>
      <c r="L68" s="376"/>
      <c r="M68" s="376"/>
      <c r="N68" s="376"/>
      <c r="O68" s="376"/>
      <c r="P68" s="376"/>
      <c r="Q68" s="377"/>
    </row>
    <row r="69" spans="2:17" s="24" customFormat="1" ht="4.5" customHeight="1" x14ac:dyDescent="0.2">
      <c r="B69" s="416"/>
      <c r="C69" s="417"/>
      <c r="D69" s="417"/>
      <c r="E69" s="417"/>
      <c r="F69" s="417"/>
      <c r="G69" s="417"/>
      <c r="H69" s="417"/>
      <c r="I69" s="417"/>
      <c r="J69" s="417"/>
      <c r="K69" s="417"/>
      <c r="L69" s="417"/>
      <c r="M69" s="417"/>
      <c r="N69" s="417"/>
      <c r="O69" s="417"/>
      <c r="P69" s="417"/>
      <c r="Q69" s="417"/>
    </row>
    <row r="70" spans="2:17" ht="24.75" customHeight="1" x14ac:dyDescent="0.2">
      <c r="B70" s="235" t="s">
        <v>155</v>
      </c>
      <c r="C70" s="236"/>
      <c r="D70" s="236"/>
      <c r="E70" s="236"/>
      <c r="F70" s="236"/>
      <c r="G70" s="236"/>
      <c r="H70" s="236"/>
      <c r="I70" s="236"/>
      <c r="J70" s="236"/>
      <c r="K70" s="236"/>
      <c r="L70" s="236"/>
      <c r="M70" s="236"/>
      <c r="N70" s="236"/>
      <c r="O70" s="236"/>
      <c r="P70" s="236"/>
      <c r="Q70" s="237"/>
    </row>
    <row r="71" spans="2:17" s="24" customFormat="1" ht="4.5" customHeight="1" x14ac:dyDescent="0.2">
      <c r="B71" s="26"/>
      <c r="C71" s="27"/>
      <c r="D71" s="27"/>
      <c r="E71" s="27"/>
      <c r="F71" s="27"/>
      <c r="G71" s="27"/>
      <c r="H71" s="27"/>
      <c r="I71" s="27"/>
      <c r="J71" s="27"/>
      <c r="K71" s="27"/>
      <c r="L71" s="27"/>
      <c r="M71" s="27"/>
      <c r="N71" s="27"/>
      <c r="O71" s="27"/>
      <c r="P71" s="27"/>
      <c r="Q71" s="28"/>
    </row>
    <row r="72" spans="2:17" ht="58.5" customHeight="1" x14ac:dyDescent="0.2">
      <c r="B72" s="344"/>
      <c r="C72" s="344"/>
      <c r="D72" s="344"/>
      <c r="E72" s="344"/>
      <c r="F72" s="344"/>
      <c r="G72" s="344"/>
      <c r="H72" s="344"/>
      <c r="I72" s="344"/>
      <c r="J72" s="344"/>
      <c r="K72" s="344"/>
      <c r="L72" s="344"/>
      <c r="M72" s="344"/>
      <c r="N72" s="344"/>
      <c r="O72" s="344"/>
      <c r="P72" s="344"/>
      <c r="Q72" s="344"/>
    </row>
    <row r="73" spans="2:17" s="24" customFormat="1" ht="4.5" customHeight="1" x14ac:dyDescent="0.2">
      <c r="B73" s="31"/>
      <c r="C73" s="32"/>
      <c r="D73" s="32"/>
      <c r="E73" s="32"/>
      <c r="F73" s="32"/>
      <c r="G73" s="32"/>
      <c r="H73" s="32"/>
      <c r="I73" s="32"/>
      <c r="J73" s="32"/>
      <c r="K73" s="32"/>
      <c r="L73" s="32"/>
      <c r="M73" s="32"/>
      <c r="N73" s="32"/>
      <c r="O73" s="32"/>
      <c r="P73" s="32"/>
      <c r="Q73" s="33"/>
    </row>
    <row r="74" spans="2:17" ht="24.75" customHeight="1" x14ac:dyDescent="0.2">
      <c r="B74" s="235" t="s">
        <v>157</v>
      </c>
      <c r="C74" s="236"/>
      <c r="D74" s="236"/>
      <c r="E74" s="236"/>
      <c r="F74" s="236"/>
      <c r="G74" s="236"/>
      <c r="H74" s="236"/>
      <c r="I74" s="236"/>
      <c r="J74" s="236"/>
      <c r="K74" s="236"/>
      <c r="L74" s="236"/>
      <c r="M74" s="236"/>
      <c r="N74" s="236"/>
      <c r="O74" s="236"/>
      <c r="P74" s="236"/>
      <c r="Q74" s="237"/>
    </row>
    <row r="75" spans="2:17" s="24" customFormat="1" ht="4.5" customHeight="1" x14ac:dyDescent="0.2">
      <c r="B75" s="26"/>
      <c r="C75" s="27"/>
      <c r="D75" s="27"/>
      <c r="E75" s="27"/>
      <c r="F75" s="27"/>
      <c r="G75" s="27"/>
      <c r="H75" s="27"/>
      <c r="I75" s="27"/>
      <c r="J75" s="27"/>
      <c r="K75" s="27"/>
      <c r="L75" s="27"/>
      <c r="M75" s="27"/>
      <c r="N75" s="27"/>
      <c r="O75" s="27"/>
      <c r="P75" s="27"/>
      <c r="Q75" s="28"/>
    </row>
    <row r="76" spans="2:17" ht="27" customHeight="1" x14ac:dyDescent="0.2">
      <c r="B76" s="241" t="s">
        <v>158</v>
      </c>
      <c r="C76" s="369"/>
      <c r="D76" s="363" t="s">
        <v>159</v>
      </c>
      <c r="E76" s="364"/>
      <c r="F76" s="352" t="s">
        <v>209</v>
      </c>
      <c r="G76" s="353"/>
      <c r="H76" s="353"/>
      <c r="I76" s="353"/>
      <c r="J76" s="354"/>
      <c r="K76" s="363" t="s">
        <v>1</v>
      </c>
      <c r="L76" s="364"/>
      <c r="M76" s="352" t="s">
        <v>172</v>
      </c>
      <c r="N76" s="353"/>
      <c r="O76" s="353"/>
      <c r="P76" s="353"/>
      <c r="Q76" s="359"/>
    </row>
    <row r="77" spans="2:17" ht="27" customHeight="1" x14ac:dyDescent="0.2">
      <c r="B77" s="243"/>
      <c r="C77" s="370"/>
      <c r="D77" s="371" t="s">
        <v>160</v>
      </c>
      <c r="E77" s="372"/>
      <c r="F77" s="355" t="s">
        <v>270</v>
      </c>
      <c r="G77" s="355"/>
      <c r="H77" s="355"/>
      <c r="I77" s="355"/>
      <c r="J77" s="356"/>
      <c r="K77" s="365" t="s">
        <v>161</v>
      </c>
      <c r="L77" s="366"/>
      <c r="M77" s="419" t="s">
        <v>272</v>
      </c>
      <c r="N77" s="420"/>
      <c r="O77" s="420"/>
      <c r="P77" s="420"/>
      <c r="Q77" s="421"/>
    </row>
    <row r="78" spans="2:17" ht="27" customHeight="1" x14ac:dyDescent="0.2">
      <c r="B78" s="243"/>
      <c r="C78" s="370"/>
      <c r="D78" s="371" t="s">
        <v>162</v>
      </c>
      <c r="E78" s="372"/>
      <c r="F78" s="357" t="s">
        <v>210</v>
      </c>
      <c r="G78" s="357"/>
      <c r="H78" s="357"/>
      <c r="I78" s="357"/>
      <c r="J78" s="358"/>
      <c r="K78" s="365" t="s">
        <v>163</v>
      </c>
      <c r="L78" s="366"/>
      <c r="M78" s="360">
        <v>6013323400</v>
      </c>
      <c r="N78" s="361"/>
      <c r="O78" s="361"/>
      <c r="P78" s="361"/>
      <c r="Q78" s="362"/>
    </row>
    <row r="79" spans="2:17" ht="27" customHeight="1" x14ac:dyDescent="0.2">
      <c r="B79" s="373" t="s">
        <v>164</v>
      </c>
      <c r="C79" s="374"/>
      <c r="D79" s="371" t="s">
        <v>159</v>
      </c>
      <c r="E79" s="372"/>
      <c r="F79" s="352" t="s">
        <v>271</v>
      </c>
      <c r="G79" s="353"/>
      <c r="H79" s="353"/>
      <c r="I79" s="353"/>
      <c r="J79" s="354"/>
      <c r="K79" s="365" t="s">
        <v>1</v>
      </c>
      <c r="L79" s="366"/>
      <c r="M79" s="360" t="s">
        <v>172</v>
      </c>
      <c r="N79" s="361"/>
      <c r="O79" s="361"/>
      <c r="P79" s="361"/>
      <c r="Q79" s="362"/>
    </row>
    <row r="80" spans="2:17" ht="27" customHeight="1" x14ac:dyDescent="0.2">
      <c r="B80" s="243"/>
      <c r="C80" s="370"/>
      <c r="D80" s="365" t="s">
        <v>160</v>
      </c>
      <c r="E80" s="366"/>
      <c r="F80" s="355" t="s">
        <v>211</v>
      </c>
      <c r="G80" s="355"/>
      <c r="H80" s="355"/>
      <c r="I80" s="355"/>
      <c r="J80" s="356"/>
      <c r="K80" s="365" t="s">
        <v>161</v>
      </c>
      <c r="L80" s="366"/>
      <c r="M80" s="419" t="s">
        <v>273</v>
      </c>
      <c r="N80" s="420"/>
      <c r="O80" s="420"/>
      <c r="P80" s="420"/>
      <c r="Q80" s="421"/>
    </row>
    <row r="81" spans="2:17" ht="27" customHeight="1" x14ac:dyDescent="0.2">
      <c r="B81" s="243"/>
      <c r="C81" s="370"/>
      <c r="D81" s="365" t="s">
        <v>162</v>
      </c>
      <c r="E81" s="366"/>
      <c r="F81" s="357" t="s">
        <v>210</v>
      </c>
      <c r="G81" s="357"/>
      <c r="H81" s="357"/>
      <c r="I81" s="357"/>
      <c r="J81" s="358"/>
      <c r="K81" s="365" t="s">
        <v>163</v>
      </c>
      <c r="L81" s="366"/>
      <c r="M81" s="360">
        <v>6013323400</v>
      </c>
      <c r="N81" s="361"/>
      <c r="O81" s="361"/>
      <c r="P81" s="361"/>
      <c r="Q81" s="362"/>
    </row>
    <row r="82" spans="2:17" ht="27" customHeight="1" x14ac:dyDescent="0.2">
      <c r="B82" s="367" t="s">
        <v>165</v>
      </c>
      <c r="C82" s="368"/>
      <c r="D82" s="75"/>
      <c r="E82" s="76"/>
      <c r="F82" s="77"/>
      <c r="G82" s="77"/>
      <c r="H82" s="77"/>
      <c r="I82" s="77"/>
      <c r="J82" s="77"/>
      <c r="K82" s="77"/>
      <c r="L82" s="77"/>
      <c r="M82" s="76"/>
      <c r="N82" s="76"/>
      <c r="O82" s="76"/>
      <c r="P82" s="76"/>
      <c r="Q82" s="78"/>
    </row>
  </sheetData>
  <mergeCells count="140">
    <mergeCell ref="B69:Q69"/>
    <mergeCell ref="B56:C66"/>
    <mergeCell ref="B68:C68"/>
    <mergeCell ref="B67:C67"/>
    <mergeCell ref="D67:Q67"/>
    <mergeCell ref="B50:C50"/>
    <mergeCell ref="D50:Q50"/>
    <mergeCell ref="B49:C49"/>
    <mergeCell ref="B51:C51"/>
    <mergeCell ref="B53:Q53"/>
    <mergeCell ref="B40:C41"/>
    <mergeCell ref="D40:F41"/>
    <mergeCell ref="G40:H41"/>
    <mergeCell ref="J40:K40"/>
    <mergeCell ref="J41:K41"/>
    <mergeCell ref="L40:M41"/>
    <mergeCell ref="B46:C46"/>
    <mergeCell ref="B30:C39"/>
    <mergeCell ref="D33:Q33"/>
    <mergeCell ref="D39:Q39"/>
    <mergeCell ref="D34:Q34"/>
    <mergeCell ref="D35:Q35"/>
    <mergeCell ref="D28:F28"/>
    <mergeCell ref="G28:I28"/>
    <mergeCell ref="G43:H43"/>
    <mergeCell ref="M43:N43"/>
    <mergeCell ref="D48:Q48"/>
    <mergeCell ref="P43:Q43"/>
    <mergeCell ref="D8:Q8"/>
    <mergeCell ref="D23:Q23"/>
    <mergeCell ref="D17:Q17"/>
    <mergeCell ref="D16:K16"/>
    <mergeCell ref="J28:L28"/>
    <mergeCell ref="D30:Q30"/>
    <mergeCell ref="D31:Q31"/>
    <mergeCell ref="D32:Q32"/>
    <mergeCell ref="D36:Q36"/>
    <mergeCell ref="D37:Q37"/>
    <mergeCell ref="D38:Q38"/>
    <mergeCell ref="D19:F19"/>
    <mergeCell ref="D18:F18"/>
    <mergeCell ref="G18:Q18"/>
    <mergeCell ref="G19:Q19"/>
    <mergeCell ref="D20:F20"/>
    <mergeCell ref="G20:Q20"/>
    <mergeCell ref="D21:F21"/>
    <mergeCell ref="O1:Q2"/>
    <mergeCell ref="D1:N1"/>
    <mergeCell ref="D2:N2"/>
    <mergeCell ref="D3:N3"/>
    <mergeCell ref="D25:I25"/>
    <mergeCell ref="D9:Q9"/>
    <mergeCell ref="D10:Q10"/>
    <mergeCell ref="D11:Q11"/>
    <mergeCell ref="D12:Q12"/>
    <mergeCell ref="J25:L25"/>
    <mergeCell ref="G24:H24"/>
    <mergeCell ref="O24:Q24"/>
    <mergeCell ref="L24:N24"/>
    <mergeCell ref="I24:K24"/>
    <mergeCell ref="D24:F24"/>
    <mergeCell ref="G21:Q21"/>
    <mergeCell ref="D22:F22"/>
    <mergeCell ref="G22:Q22"/>
    <mergeCell ref="B10:C10"/>
    <mergeCell ref="B11:C11"/>
    <mergeCell ref="B16:C16"/>
    <mergeCell ref="B17:C17"/>
    <mergeCell ref="B24:C24"/>
    <mergeCell ref="B12:C12"/>
    <mergeCell ref="B14:Q14"/>
    <mergeCell ref="L16:M16"/>
    <mergeCell ref="N16:Q16"/>
    <mergeCell ref="B18:C23"/>
    <mergeCell ref="B1:C2"/>
    <mergeCell ref="B3:C3"/>
    <mergeCell ref="B5:Q5"/>
    <mergeCell ref="O3:Q3"/>
    <mergeCell ref="L26:N26"/>
    <mergeCell ref="B9:C9"/>
    <mergeCell ref="B8:C8"/>
    <mergeCell ref="B82:C82"/>
    <mergeCell ref="B76:C78"/>
    <mergeCell ref="D76:E76"/>
    <mergeCell ref="D77:E77"/>
    <mergeCell ref="D78:E78"/>
    <mergeCell ref="B79:C81"/>
    <mergeCell ref="D79:E79"/>
    <mergeCell ref="D80:E80"/>
    <mergeCell ref="D81:E81"/>
    <mergeCell ref="B29:C29"/>
    <mergeCell ref="D29:Q29"/>
    <mergeCell ref="D49:Q49"/>
    <mergeCell ref="D51:Q51"/>
    <mergeCell ref="D68:Q68"/>
    <mergeCell ref="L47:M47"/>
    <mergeCell ref="N47:Q47"/>
    <mergeCell ref="D47:K47"/>
    <mergeCell ref="F79:J79"/>
    <mergeCell ref="F80:J80"/>
    <mergeCell ref="F81:J81"/>
    <mergeCell ref="M76:Q76"/>
    <mergeCell ref="M77:Q77"/>
    <mergeCell ref="M78:Q78"/>
    <mergeCell ref="M79:Q79"/>
    <mergeCell ref="M80:Q80"/>
    <mergeCell ref="M81:Q81"/>
    <mergeCell ref="K76:L76"/>
    <mergeCell ref="K77:L77"/>
    <mergeCell ref="K78:L78"/>
    <mergeCell ref="K79:L79"/>
    <mergeCell ref="K80:L80"/>
    <mergeCell ref="K81:L81"/>
    <mergeCell ref="F76:J76"/>
    <mergeCell ref="F78:J78"/>
    <mergeCell ref="F77:J77"/>
    <mergeCell ref="B70:Q70"/>
    <mergeCell ref="B55:C55"/>
    <mergeCell ref="D55:Q55"/>
    <mergeCell ref="J43:K43"/>
    <mergeCell ref="N40:Q41"/>
    <mergeCell ref="B72:Q72"/>
    <mergeCell ref="B74:Q74"/>
    <mergeCell ref="O26:Q26"/>
    <mergeCell ref="M25:Q25"/>
    <mergeCell ref="B42:C45"/>
    <mergeCell ref="D45:Q45"/>
    <mergeCell ref="B25:C25"/>
    <mergeCell ref="B26:C26"/>
    <mergeCell ref="B27:C27"/>
    <mergeCell ref="B28:C28"/>
    <mergeCell ref="D26:K26"/>
    <mergeCell ref="D27:Q27"/>
    <mergeCell ref="D46:I46"/>
    <mergeCell ref="J46:L46"/>
    <mergeCell ref="M46:Q46"/>
    <mergeCell ref="B47:C47"/>
    <mergeCell ref="B48:C48"/>
    <mergeCell ref="M28:N28"/>
    <mergeCell ref="O28:Q28"/>
  </mergeCells>
  <phoneticPr fontId="5" type="noConversion"/>
  <dataValidations count="7">
    <dataValidation type="list" allowBlank="1" showInputMessage="1" showErrorMessage="1" sqref="D24" xr:uid="{38BAB6EA-B7F3-4C68-93BA-F53DA43817CC}">
      <formula1>tipo</formula1>
    </dataValidation>
    <dataValidation type="list" allowBlank="1" showInputMessage="1" showErrorMessage="1" sqref="D28:D29 D67:Q67 J28:L29"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7:Q47" xr:uid="{231EB137-6C98-4DB3-BEA4-DEE389DD8D9F}">
      <formula1>enfoque</formula1>
    </dataValidation>
    <dataValidation type="list" allowBlank="1" showInputMessage="1" showErrorMessage="1" sqref="D46"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68" r:id="rId1" display="http://www.minambiente.gov.co/" xr:uid="{CBA1BDA0-A5E4-47CE-BDC9-ADA3342B3FDE}"/>
    <hyperlink ref="M77" r:id="rId2" xr:uid="{63989B1A-092C-47B4-A593-A305F745D1B5}"/>
    <hyperlink ref="M77:Q77" r:id="rId3" display="cpalacio@minambiente.gov.co" xr:uid="{84D4DF9C-B2F3-473F-BA75-BBDEEA3EE9DD}"/>
    <hyperlink ref="M80" r:id="rId4" xr:uid="{C8CBF19F-5A17-45FC-9170-427400A1757B}"/>
    <hyperlink ref="M80:Q80" r:id="rId5" display="ofpuerta@minambiente.gov.co" xr:uid="{39D8124E-C6D9-4EFF-A18D-10EDF1872B6F}"/>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054FD-9249-4B65-96C0-4689B6CDD9A9}">
  <sheetPr>
    <tabColor theme="7" tint="0.79998168889431442"/>
  </sheetPr>
  <dimension ref="A1:Z99"/>
  <sheetViews>
    <sheetView showGridLines="0" tabSelected="1" topLeftCell="C62" zoomScale="70" zoomScaleNormal="70" zoomScalePageLayoutView="60" workbookViewId="0">
      <selection activeCell="J76" sqref="J76"/>
    </sheetView>
  </sheetViews>
  <sheetFormatPr baseColWidth="10" defaultColWidth="10.7109375" defaultRowHeight="15" x14ac:dyDescent="0.25"/>
  <cols>
    <col min="1" max="1" width="1.85546875" style="107" customWidth="1"/>
    <col min="2" max="2" width="12.85546875" style="107" customWidth="1"/>
    <col min="3" max="3" width="5" style="117" bestFit="1" customWidth="1"/>
    <col min="4" max="4" width="38.7109375" style="107" customWidth="1"/>
    <col min="5" max="5" width="32.140625" style="107" customWidth="1"/>
    <col min="6" max="6" width="36" style="107" customWidth="1"/>
    <col min="7" max="7" width="24.28515625" style="107" customWidth="1"/>
    <col min="8" max="8" width="26.28515625" style="107" customWidth="1"/>
    <col min="9" max="9" width="27.140625" style="107" customWidth="1"/>
    <col min="10" max="10" width="28.28515625" style="107" customWidth="1"/>
    <col min="11" max="11" width="27.7109375" style="107" customWidth="1"/>
    <col min="12" max="12" width="19.85546875" style="107" customWidth="1"/>
    <col min="13" max="13" width="15" style="107" customWidth="1"/>
    <col min="14" max="14" width="18.42578125" style="107" customWidth="1"/>
    <col min="15" max="15" width="13.85546875" style="107" customWidth="1"/>
    <col min="16" max="16" width="7" style="107" customWidth="1"/>
    <col min="17" max="18" width="13.85546875" style="107" customWidth="1"/>
    <col min="19" max="16384" width="10.7109375" style="107"/>
  </cols>
  <sheetData>
    <row r="1" spans="1:26" s="106" customFormat="1" ht="100.5" customHeight="1" thickBot="1" x14ac:dyDescent="0.3">
      <c r="A1" s="180"/>
      <c r="B1" s="181"/>
      <c r="C1" s="181"/>
      <c r="D1" s="181"/>
      <c r="E1" s="181"/>
      <c r="F1" s="181"/>
      <c r="G1" s="181"/>
      <c r="H1" s="181"/>
      <c r="I1" s="181"/>
      <c r="J1" s="181"/>
      <c r="K1" s="181"/>
      <c r="L1" s="181"/>
      <c r="M1" s="181"/>
      <c r="N1" s="181"/>
      <c r="O1" s="182"/>
      <c r="P1" s="105"/>
      <c r="Y1" s="107"/>
      <c r="Z1" s="107"/>
    </row>
    <row r="2" spans="1:26" s="110" customFormat="1" ht="17.25" thickBot="1" x14ac:dyDescent="0.3">
      <c r="A2" s="183">
        <f>'[1]Datos Generales'!C5</f>
        <v>0</v>
      </c>
      <c r="B2" s="184"/>
      <c r="C2" s="184"/>
      <c r="D2" s="184"/>
      <c r="E2" s="184"/>
      <c r="F2" s="184"/>
      <c r="G2" s="184"/>
      <c r="H2" s="184"/>
      <c r="I2" s="184"/>
      <c r="J2" s="184"/>
      <c r="K2" s="184"/>
      <c r="L2" s="184"/>
      <c r="M2" s="184"/>
      <c r="N2" s="184"/>
      <c r="O2" s="185"/>
      <c r="P2" s="108"/>
      <c r="Q2" s="109"/>
      <c r="R2" s="109"/>
      <c r="S2" s="109"/>
      <c r="T2" s="109"/>
      <c r="U2" s="109"/>
      <c r="V2" s="109"/>
      <c r="W2" s="109"/>
      <c r="X2" s="109"/>
      <c r="Y2" s="107"/>
      <c r="Z2" s="107"/>
    </row>
    <row r="3" spans="1:26" s="110" customFormat="1" ht="17.25" customHeight="1" thickBot="1" x14ac:dyDescent="0.3">
      <c r="A3" s="189" t="s">
        <v>265</v>
      </c>
      <c r="B3" s="190"/>
      <c r="C3" s="190"/>
      <c r="D3" s="190"/>
      <c r="E3" s="190"/>
      <c r="F3" s="190"/>
      <c r="G3" s="190"/>
      <c r="H3" s="190"/>
      <c r="I3" s="190"/>
      <c r="J3" s="190"/>
      <c r="K3" s="190"/>
      <c r="L3" s="190"/>
      <c r="M3" s="190"/>
      <c r="N3" s="190"/>
      <c r="O3" s="191"/>
      <c r="P3" s="108"/>
      <c r="Q3" s="111"/>
      <c r="R3" s="111"/>
      <c r="S3" s="111"/>
      <c r="T3" s="111"/>
      <c r="U3" s="111"/>
      <c r="V3" s="111"/>
      <c r="W3" s="111"/>
      <c r="X3" s="111"/>
      <c r="Y3" s="107"/>
      <c r="Z3" s="107"/>
    </row>
    <row r="4" spans="1:26" ht="16.5" customHeight="1" thickBot="1" x14ac:dyDescent="0.3">
      <c r="A4" s="186" t="s">
        <v>175</v>
      </c>
      <c r="B4" s="187"/>
      <c r="C4" s="187"/>
      <c r="D4" s="187"/>
      <c r="E4" s="187"/>
      <c r="F4" s="187"/>
      <c r="G4" s="187"/>
      <c r="H4" s="187"/>
      <c r="I4" s="187"/>
      <c r="J4" s="187"/>
      <c r="K4" s="187"/>
      <c r="L4" s="187"/>
      <c r="M4" s="187"/>
      <c r="N4" s="187"/>
      <c r="O4" s="188"/>
      <c r="P4" s="112"/>
      <c r="Q4" s="111"/>
      <c r="R4" s="111"/>
      <c r="S4" s="111"/>
      <c r="T4" s="111"/>
      <c r="U4" s="111"/>
      <c r="V4" s="111"/>
      <c r="W4" s="111"/>
      <c r="X4" s="111"/>
    </row>
    <row r="5" spans="1:26" x14ac:dyDescent="0.25">
      <c r="A5" s="96"/>
      <c r="B5" s="97" t="s">
        <v>212</v>
      </c>
      <c r="C5" s="98"/>
      <c r="D5" s="99"/>
      <c r="E5" s="99"/>
      <c r="F5" s="99" t="s">
        <v>213</v>
      </c>
      <c r="G5" s="100"/>
      <c r="H5" s="91"/>
      <c r="I5" s="99"/>
      <c r="J5" s="99"/>
      <c r="K5" s="99"/>
      <c r="L5" s="99"/>
      <c r="M5" s="99"/>
      <c r="N5" s="99"/>
      <c r="O5" s="99"/>
      <c r="P5" s="112"/>
      <c r="Q5" s="114"/>
      <c r="R5" s="114"/>
      <c r="S5" s="114"/>
    </row>
    <row r="6" spans="1:26" x14ac:dyDescent="0.25">
      <c r="A6" s="96"/>
      <c r="B6" s="91"/>
      <c r="C6" s="101"/>
      <c r="D6" s="99"/>
      <c r="E6" s="99"/>
      <c r="F6" s="99" t="s">
        <v>214</v>
      </c>
      <c r="G6" s="102"/>
      <c r="H6" s="91"/>
      <c r="I6" s="99"/>
      <c r="J6" s="99"/>
      <c r="K6" s="99"/>
      <c r="L6" s="99"/>
      <c r="M6" s="99"/>
      <c r="N6" s="99"/>
      <c r="O6" s="99"/>
      <c r="P6" s="115"/>
      <c r="Q6" s="114"/>
      <c r="R6" s="114"/>
      <c r="S6" s="114"/>
    </row>
    <row r="7" spans="1:26" x14ac:dyDescent="0.25">
      <c r="A7" s="96"/>
      <c r="B7" s="90"/>
      <c r="C7" s="101"/>
      <c r="D7" s="103" t="s">
        <v>215</v>
      </c>
      <c r="E7" s="103"/>
      <c r="F7" s="99" t="s">
        <v>216</v>
      </c>
      <c r="G7" s="104"/>
      <c r="H7" s="91"/>
      <c r="I7" s="99"/>
      <c r="J7" s="99"/>
      <c r="K7" s="99"/>
      <c r="L7" s="99"/>
      <c r="M7" s="99"/>
      <c r="N7" s="99"/>
      <c r="O7" s="99"/>
      <c r="P7" s="112"/>
      <c r="Q7" s="114"/>
      <c r="R7" s="114"/>
      <c r="S7" s="114"/>
    </row>
    <row r="8" spans="1:26" ht="15.75" thickBot="1" x14ac:dyDescent="0.3">
      <c r="A8" s="96"/>
      <c r="B8" s="91"/>
      <c r="C8" s="152"/>
      <c r="D8" s="99"/>
      <c r="E8" s="99"/>
      <c r="F8" s="99"/>
      <c r="G8" s="99"/>
      <c r="H8" s="99"/>
      <c r="I8" s="99"/>
      <c r="J8" s="99"/>
      <c r="K8" s="99"/>
      <c r="L8" s="99"/>
      <c r="M8" s="99"/>
      <c r="N8" s="99"/>
      <c r="O8" s="99"/>
      <c r="P8" s="112"/>
      <c r="Q8" s="114"/>
      <c r="R8" s="114"/>
      <c r="S8" s="114"/>
    </row>
    <row r="9" spans="1:26" ht="15.75" thickBot="1" x14ac:dyDescent="0.3">
      <c r="A9" s="113"/>
      <c r="B9" s="118"/>
      <c r="C9" s="153"/>
      <c r="D9" s="87"/>
      <c r="E9" s="87"/>
      <c r="F9" s="88" t="s">
        <v>149</v>
      </c>
      <c r="G9" s="92">
        <v>1</v>
      </c>
      <c r="H9" s="93" t="str">
        <f>IF(G10="NO APLICA","NO APLICA",IF(G11="NO SE REPORTA","SIN INFORMACION",F40))</f>
        <v/>
      </c>
      <c r="I9" s="94">
        <v>2</v>
      </c>
      <c r="J9" s="93" t="str">
        <f>IF(I10="NO APLICA","NO APLICA",IF(I11="NO SE REPORTA","SIN INFORMACION",+G40))</f>
        <v/>
      </c>
      <c r="K9" s="94">
        <v>3</v>
      </c>
      <c r="L9" s="93" t="str">
        <f>IF(K10="NO APLICA","NO APLICA",IF(K11="NO SE REPORTA","SIN INFORMACION",+H40))</f>
        <v/>
      </c>
      <c r="M9" s="94">
        <v>4</v>
      </c>
      <c r="N9" s="95" t="str">
        <f>IF(M10="NO APLICA","NO APLICA",IF(M11="NO SE REPORTA","SIN INFORMACION",I40))</f>
        <v/>
      </c>
      <c r="O9" s="121"/>
      <c r="P9" s="115"/>
    </row>
    <row r="10" spans="1:26" x14ac:dyDescent="0.25">
      <c r="A10" s="113"/>
      <c r="B10" s="113"/>
      <c r="C10" s="97"/>
      <c r="D10" s="89"/>
      <c r="E10" s="89"/>
      <c r="F10" s="90" t="s">
        <v>217</v>
      </c>
      <c r="G10" s="9" t="s">
        <v>218</v>
      </c>
      <c r="H10" s="122" t="str">
        <f>IF(G10="NO APLICA","      ESCRIBA EL NÚMERO DEL ACUERDO DEL CONSEJO DIRECTIVO EN EL CUAL DECIDE LA NO PROCEDENCIA DE LA APLICACIÓN DEL INDICADOR",IF(G11="NO SE REPORTA","      ESCRIBA EL NÚMERO DEL ACUERDO DEL CONSEJO DIRECTIVO EN LA CUAL SE APRUEBA LA AGENDA DE IMPLEMENTACION DEL INDICADOR",""))</f>
        <v/>
      </c>
      <c r="I10" s="10" t="s">
        <v>218</v>
      </c>
      <c r="J10" s="122" t="str">
        <f>IF(I10="NO APLICA","      ESCRIBA EL NÚMERO DEL ACUERDO DEL CONSEJO DIRECTIVO EN EL CUAL DECIDE LA NO PROCEDENCIA DE LA APLICACIÓN DEL INDICADOR",IF(I11="NO SE REPORTA","      ESCRIBA EL NÚMERO DEL ACUERDO DEL CONSEJO DIRECTIVO EN LA CUAL SE APRUEBA LA AGENDA DE IMPLEMENTACION DEL INDICADOR",""))</f>
        <v/>
      </c>
      <c r="K10" s="10" t="s">
        <v>218</v>
      </c>
      <c r="L10" s="122" t="str">
        <f>IF(K10="NO APLICA","      ESCRIBA EL NÚMERO DEL ACUERDO DEL CONSEJO DIRECTIVO EN EL CUAL DECIDE LA NO PROCEDENCIA DE LA APLICACIÓN DEL INDICADOR",IF(K11="NO SE REPORTA","      ESCRIBA EL NÚMERO DEL ACUERDO DEL CONSEJO DIRECTIVO EN LA CUAL SE APRUEBA LA AGENDA DE IMPLEMENTACION DEL INDICADOR",""))</f>
        <v/>
      </c>
      <c r="M10" s="10" t="s">
        <v>218</v>
      </c>
      <c r="N10" s="123" t="str">
        <f>IF(M10="NO APLICA","      ESCRIBA EL NÚMERO DEL ACUERDO DEL CONSEJO DIRECTIVO EN EL CUAL DECIDE LA NO PROCEDENCIA DE LA APLICACIÓN DEL INDICADOR",IF(M11="NO SE REPORTA","      ESCRIBA EL NÚMERO DEL ACUERDO DEL CONSEJO DIRECTIVO EN LA CUAL SE APRUEBA LA AGENDA DE IMPLEMENTACION DEL INDICADOR",""))</f>
        <v/>
      </c>
      <c r="O10" s="112"/>
      <c r="P10" s="112"/>
      <c r="Q10" s="114"/>
      <c r="R10" s="114"/>
      <c r="S10" s="114"/>
    </row>
    <row r="11" spans="1:26" x14ac:dyDescent="0.25">
      <c r="A11" s="113"/>
      <c r="B11" s="113"/>
      <c r="C11" s="152"/>
      <c r="D11" s="91"/>
      <c r="E11" s="91"/>
      <c r="F11" s="90" t="str">
        <f>IF(G10="SI APLICA","¿El indicador no se reporta por limitaciones de información disponible? ","")</f>
        <v xml:space="preserve">¿El indicador no se reporta por limitaciones de información disponible? </v>
      </c>
      <c r="G11" s="11" t="s">
        <v>219</v>
      </c>
      <c r="H11" s="124"/>
      <c r="I11" s="12" t="s">
        <v>219</v>
      </c>
      <c r="J11" s="124"/>
      <c r="K11" s="12" t="s">
        <v>219</v>
      </c>
      <c r="L11" s="124"/>
      <c r="M11" s="12" t="s">
        <v>219</v>
      </c>
      <c r="N11" s="125"/>
      <c r="O11" s="115"/>
      <c r="P11" s="115"/>
    </row>
    <row r="12" spans="1:26" x14ac:dyDescent="0.25">
      <c r="A12" s="113"/>
      <c r="B12" s="113"/>
      <c r="C12" s="154"/>
      <c r="D12" s="91"/>
      <c r="E12" s="91"/>
      <c r="F12" s="90" t="str">
        <f>IF(G11="SI SE REPORTA","¿Qué programas o proyectos del Plan de Acción están asociados al indicador? ","")</f>
        <v xml:space="preserve">¿Qué programas o proyectos del Plan de Acción están asociados al indicador? </v>
      </c>
      <c r="G12" s="205"/>
      <c r="H12" s="206"/>
      <c r="I12" s="206"/>
      <c r="J12" s="206"/>
      <c r="K12" s="206"/>
      <c r="L12" s="206"/>
      <c r="M12" s="206"/>
      <c r="N12" s="207"/>
      <c r="O12" s="115"/>
      <c r="P12" s="115"/>
      <c r="S12" s="114"/>
    </row>
    <row r="13" spans="1:26" ht="15.75" thickBot="1" x14ac:dyDescent="0.3">
      <c r="A13" s="113"/>
      <c r="B13" s="127"/>
      <c r="C13" s="152"/>
      <c r="D13" s="91"/>
      <c r="E13" s="91"/>
      <c r="F13" s="90" t="s">
        <v>220</v>
      </c>
      <c r="G13" s="210"/>
      <c r="H13" s="211"/>
      <c r="I13" s="211"/>
      <c r="J13" s="211"/>
      <c r="K13" s="211"/>
      <c r="L13" s="211"/>
      <c r="M13" s="211"/>
      <c r="N13" s="212"/>
      <c r="O13" s="115"/>
      <c r="P13" s="115"/>
    </row>
    <row r="14" spans="1:26" ht="15.75" thickBot="1" x14ac:dyDescent="0.3">
      <c r="A14" s="113"/>
      <c r="B14" s="128"/>
      <c r="C14" s="129"/>
      <c r="D14" s="130"/>
      <c r="E14" s="130"/>
      <c r="F14" s="131"/>
      <c r="G14" s="13"/>
      <c r="H14" s="13"/>
      <c r="I14" s="13"/>
      <c r="J14" s="13"/>
      <c r="K14" s="13"/>
      <c r="L14" s="13"/>
      <c r="M14" s="13"/>
      <c r="N14" s="13"/>
      <c r="O14" s="132"/>
      <c r="P14" s="115"/>
    </row>
    <row r="15" spans="1:26" ht="6.95" customHeight="1" thickBot="1" x14ac:dyDescent="0.3">
      <c r="A15" s="113"/>
      <c r="B15" s="116"/>
      <c r="D15" s="114"/>
      <c r="E15" s="114"/>
      <c r="F15" s="114"/>
      <c r="G15" s="114"/>
      <c r="H15" s="114"/>
      <c r="I15" s="114"/>
      <c r="J15" s="114"/>
      <c r="K15" s="114"/>
      <c r="L15" s="114"/>
      <c r="M15" s="114"/>
      <c r="N15" s="114"/>
      <c r="O15" s="114"/>
      <c r="P15" s="112"/>
      <c r="Q15" s="114"/>
      <c r="R15" s="114"/>
      <c r="S15" s="114"/>
    </row>
    <row r="16" spans="1:26" ht="15" customHeight="1" x14ac:dyDescent="0.25">
      <c r="A16" s="113"/>
      <c r="B16" s="192" t="s">
        <v>221</v>
      </c>
      <c r="C16" s="133"/>
      <c r="D16" s="86" t="s">
        <v>222</v>
      </c>
      <c r="E16" s="86"/>
      <c r="F16" s="134"/>
      <c r="G16" s="134"/>
      <c r="H16" s="134"/>
      <c r="I16" s="134"/>
      <c r="J16" s="134"/>
      <c r="K16" s="134"/>
      <c r="L16" s="134"/>
      <c r="M16" s="134"/>
      <c r="N16" s="134"/>
      <c r="O16" s="135"/>
      <c r="P16" s="136"/>
      <c r="Q16" s="126"/>
      <c r="R16" s="126"/>
      <c r="S16" s="114"/>
    </row>
    <row r="17" spans="1:19" ht="15" customHeight="1" x14ac:dyDescent="0.25">
      <c r="A17" s="113"/>
      <c r="B17" s="193"/>
      <c r="C17" s="137"/>
      <c r="D17" s="126"/>
      <c r="E17" s="126"/>
      <c r="F17" s="126"/>
      <c r="G17" s="126"/>
      <c r="H17" s="126"/>
      <c r="I17" s="126"/>
      <c r="J17" s="126"/>
      <c r="K17" s="126"/>
      <c r="L17" s="126"/>
      <c r="M17" s="126"/>
      <c r="N17" s="126"/>
      <c r="O17" s="136"/>
      <c r="P17" s="136"/>
      <c r="Q17" s="126"/>
      <c r="R17" s="126"/>
      <c r="S17" s="114"/>
    </row>
    <row r="18" spans="1:19" ht="51" customHeight="1" x14ac:dyDescent="0.25">
      <c r="A18" s="113"/>
      <c r="B18" s="193"/>
      <c r="C18" s="137"/>
      <c r="D18" s="126"/>
      <c r="E18" s="126"/>
      <c r="F18" s="85" t="s">
        <v>269</v>
      </c>
      <c r="G18" s="83" t="s">
        <v>223</v>
      </c>
      <c r="H18" s="83" t="s">
        <v>224</v>
      </c>
      <c r="I18" s="83" t="s">
        <v>225</v>
      </c>
      <c r="J18" s="83" t="s">
        <v>226</v>
      </c>
      <c r="K18" s="126"/>
      <c r="L18" s="126"/>
      <c r="M18" s="126"/>
      <c r="N18" s="126"/>
      <c r="O18" s="136"/>
      <c r="P18" s="136"/>
      <c r="Q18" s="126"/>
      <c r="R18" s="126"/>
      <c r="S18" s="114"/>
    </row>
    <row r="19" spans="1:19" ht="96" customHeight="1" x14ac:dyDescent="0.25">
      <c r="A19" s="113"/>
      <c r="B19" s="193"/>
      <c r="C19" s="137"/>
      <c r="D19" s="219" t="s">
        <v>227</v>
      </c>
      <c r="E19" s="220"/>
      <c r="F19" s="138"/>
      <c r="G19" s="138"/>
      <c r="H19" s="138"/>
      <c r="I19" s="138"/>
      <c r="J19" s="138"/>
      <c r="K19" s="126"/>
      <c r="L19" s="126"/>
      <c r="M19" s="126"/>
      <c r="N19" s="126"/>
      <c r="O19" s="136"/>
      <c r="P19" s="136"/>
      <c r="Q19" s="126"/>
      <c r="R19" s="126"/>
      <c r="S19" s="114"/>
    </row>
    <row r="20" spans="1:19" ht="120" customHeight="1" x14ac:dyDescent="0.25">
      <c r="A20" s="113"/>
      <c r="B20" s="193"/>
      <c r="C20" s="137"/>
      <c r="D20" s="215" t="s">
        <v>228</v>
      </c>
      <c r="E20" s="216"/>
      <c r="F20" s="138"/>
      <c r="G20" s="138"/>
      <c r="H20" s="138"/>
      <c r="I20" s="138"/>
      <c r="J20" s="138"/>
      <c r="K20" s="126"/>
      <c r="L20" s="126"/>
      <c r="M20" s="126"/>
      <c r="N20" s="126"/>
      <c r="O20" s="136"/>
      <c r="P20" s="136"/>
      <c r="Q20" s="126"/>
      <c r="R20" s="126"/>
      <c r="S20" s="114"/>
    </row>
    <row r="21" spans="1:19" ht="15" customHeight="1" x14ac:dyDescent="0.25">
      <c r="A21" s="113"/>
      <c r="B21" s="193"/>
      <c r="C21" s="137"/>
      <c r="D21" s="202" t="s">
        <v>229</v>
      </c>
      <c r="E21" s="204"/>
      <c r="F21" s="83">
        <f>SUM(F19:F20)</f>
        <v>0</v>
      </c>
      <c r="G21" s="83">
        <f>SUM(G19:G20)</f>
        <v>0</v>
      </c>
      <c r="H21" s="83">
        <f t="shared" ref="H21:J21" si="0">SUM(H19:H20)</f>
        <v>0</v>
      </c>
      <c r="I21" s="83">
        <f t="shared" si="0"/>
        <v>0</v>
      </c>
      <c r="J21" s="83">
        <f t="shared" si="0"/>
        <v>0</v>
      </c>
      <c r="K21" s="126"/>
      <c r="L21" s="126"/>
      <c r="M21" s="126"/>
      <c r="N21" s="126"/>
      <c r="O21" s="136"/>
      <c r="P21" s="136"/>
      <c r="Q21" s="126"/>
      <c r="R21" s="126"/>
      <c r="S21" s="114"/>
    </row>
    <row r="22" spans="1:19" ht="15" customHeight="1" x14ac:dyDescent="0.25">
      <c r="A22" s="113"/>
      <c r="B22" s="193"/>
      <c r="C22" s="137"/>
      <c r="D22" s="139"/>
      <c r="E22" s="139"/>
      <c r="F22" s="140"/>
      <c r="G22" s="140"/>
      <c r="H22" s="140"/>
      <c r="I22" s="140"/>
      <c r="J22" s="126"/>
      <c r="K22" s="126"/>
      <c r="L22" s="126"/>
      <c r="M22" s="126"/>
      <c r="N22" s="126"/>
      <c r="O22" s="136"/>
      <c r="P22" s="136"/>
      <c r="Q22" s="126"/>
      <c r="R22" s="126"/>
      <c r="S22" s="114"/>
    </row>
    <row r="23" spans="1:19" ht="15" customHeight="1" x14ac:dyDescent="0.25">
      <c r="A23" s="113"/>
      <c r="B23" s="193"/>
      <c r="C23" s="137"/>
      <c r="D23" s="213" t="s">
        <v>195</v>
      </c>
      <c r="E23" s="213"/>
      <c r="F23" s="213"/>
      <c r="G23" s="213"/>
      <c r="H23" s="213"/>
      <c r="I23" s="213"/>
      <c r="J23" s="126"/>
      <c r="K23" s="126"/>
      <c r="L23" s="126"/>
      <c r="M23" s="126"/>
      <c r="N23" s="126"/>
      <c r="O23" s="136"/>
      <c r="P23" s="136"/>
      <c r="Q23" s="126"/>
      <c r="R23" s="126"/>
      <c r="S23" s="114"/>
    </row>
    <row r="24" spans="1:19" ht="15" customHeight="1" x14ac:dyDescent="0.25">
      <c r="A24" s="113"/>
      <c r="B24" s="193"/>
      <c r="C24" s="137"/>
      <c r="D24" s="126"/>
      <c r="E24" s="126"/>
      <c r="F24" s="126"/>
      <c r="G24" s="126"/>
      <c r="H24" s="126"/>
      <c r="I24" s="126"/>
      <c r="J24" s="126"/>
      <c r="K24" s="126"/>
      <c r="L24" s="126"/>
      <c r="M24" s="126"/>
      <c r="N24" s="126"/>
      <c r="O24" s="136"/>
      <c r="P24" s="136"/>
      <c r="Q24" s="126"/>
      <c r="R24" s="126"/>
      <c r="S24" s="114"/>
    </row>
    <row r="25" spans="1:19" ht="15" customHeight="1" x14ac:dyDescent="0.25">
      <c r="A25" s="113"/>
      <c r="B25" s="193"/>
      <c r="C25" s="137"/>
      <c r="D25" s="126"/>
      <c r="E25" s="126"/>
      <c r="F25" s="83" t="s">
        <v>230</v>
      </c>
      <c r="G25" s="83" t="s">
        <v>231</v>
      </c>
      <c r="H25" s="83" t="s">
        <v>232</v>
      </c>
      <c r="I25" s="83" t="s">
        <v>233</v>
      </c>
      <c r="J25" s="126"/>
      <c r="K25" s="126"/>
      <c r="L25" s="126"/>
      <c r="M25" s="126"/>
      <c r="N25" s="126"/>
      <c r="O25" s="136"/>
      <c r="P25" s="136"/>
      <c r="Q25" s="126"/>
      <c r="R25" s="126"/>
      <c r="S25" s="114"/>
    </row>
    <row r="26" spans="1:19" ht="113.25" customHeight="1" x14ac:dyDescent="0.25">
      <c r="A26" s="113"/>
      <c r="B26" s="193"/>
      <c r="C26" s="137"/>
      <c r="D26" s="215" t="s">
        <v>234</v>
      </c>
      <c r="E26" s="216"/>
      <c r="F26" s="141"/>
      <c r="G26" s="141"/>
      <c r="H26" s="141"/>
      <c r="I26" s="141"/>
      <c r="J26" s="126"/>
      <c r="K26" s="126"/>
      <c r="L26" s="126"/>
      <c r="M26" s="126"/>
      <c r="N26" s="126"/>
      <c r="O26" s="136"/>
      <c r="P26" s="136"/>
      <c r="Q26" s="126"/>
      <c r="R26" s="126"/>
      <c r="S26" s="114"/>
    </row>
    <row r="27" spans="1:19" ht="117.75" customHeight="1" x14ac:dyDescent="0.25">
      <c r="A27" s="113"/>
      <c r="B27" s="193"/>
      <c r="C27" s="137"/>
      <c r="D27" s="219" t="s">
        <v>235</v>
      </c>
      <c r="E27" s="220"/>
      <c r="F27" s="141"/>
      <c r="G27" s="141"/>
      <c r="H27" s="141"/>
      <c r="I27" s="141"/>
      <c r="J27" s="126"/>
      <c r="K27" s="126"/>
      <c r="L27" s="126"/>
      <c r="M27" s="126"/>
      <c r="N27" s="126"/>
      <c r="O27" s="136"/>
      <c r="P27" s="136"/>
      <c r="Q27" s="126"/>
      <c r="R27" s="126"/>
      <c r="S27" s="114"/>
    </row>
    <row r="28" spans="1:19" ht="27" customHeight="1" x14ac:dyDescent="0.25">
      <c r="A28" s="113"/>
      <c r="B28" s="193"/>
      <c r="C28" s="137"/>
      <c r="D28" s="202" t="s">
        <v>236</v>
      </c>
      <c r="E28" s="204"/>
      <c r="F28" s="83">
        <f>SUM(F26:F27)</f>
        <v>0</v>
      </c>
      <c r="G28" s="83">
        <f t="shared" ref="G28:I28" si="1">SUM(G26:G27)</f>
        <v>0</v>
      </c>
      <c r="H28" s="83">
        <f t="shared" si="1"/>
        <v>0</v>
      </c>
      <c r="I28" s="83">
        <f t="shared" si="1"/>
        <v>0</v>
      </c>
      <c r="J28" s="126"/>
      <c r="K28" s="126"/>
      <c r="L28" s="126"/>
      <c r="M28" s="126"/>
      <c r="N28" s="126"/>
      <c r="O28" s="136"/>
      <c r="P28" s="136"/>
      <c r="Q28" s="126"/>
      <c r="R28" s="126"/>
      <c r="S28" s="114"/>
    </row>
    <row r="29" spans="1:19" ht="24" customHeight="1" x14ac:dyDescent="0.25">
      <c r="A29" s="113"/>
      <c r="B29" s="193"/>
      <c r="C29" s="137"/>
      <c r="D29" s="126"/>
      <c r="E29" s="126"/>
      <c r="F29" s="126"/>
      <c r="G29" s="126"/>
      <c r="H29" s="126"/>
      <c r="I29" s="126"/>
      <c r="J29" s="126"/>
      <c r="K29" s="126"/>
      <c r="L29" s="126"/>
      <c r="M29" s="126"/>
      <c r="N29" s="126"/>
      <c r="O29" s="136"/>
      <c r="P29" s="136"/>
      <c r="Q29" s="126"/>
      <c r="R29" s="126"/>
      <c r="S29" s="114"/>
    </row>
    <row r="30" spans="1:19" ht="15" customHeight="1" x14ac:dyDescent="0.25">
      <c r="A30" s="113"/>
      <c r="B30" s="193"/>
      <c r="C30" s="137"/>
      <c r="D30" s="126"/>
      <c r="E30" s="126"/>
      <c r="F30" s="83" t="s">
        <v>230</v>
      </c>
      <c r="G30" s="83" t="s">
        <v>231</v>
      </c>
      <c r="H30" s="83" t="s">
        <v>232</v>
      </c>
      <c r="I30" s="83" t="s">
        <v>233</v>
      </c>
      <c r="J30" s="126"/>
      <c r="K30" s="126"/>
      <c r="L30" s="126"/>
      <c r="M30" s="126"/>
      <c r="N30" s="126"/>
      <c r="O30" s="136"/>
      <c r="P30" s="136"/>
      <c r="Q30" s="126"/>
      <c r="R30" s="126"/>
      <c r="S30" s="114"/>
    </row>
    <row r="31" spans="1:19" ht="103.5" customHeight="1" x14ac:dyDescent="0.25">
      <c r="A31" s="113"/>
      <c r="B31" s="193"/>
      <c r="C31" s="137"/>
      <c r="D31" s="215" t="s">
        <v>237</v>
      </c>
      <c r="E31" s="216"/>
      <c r="F31" s="141"/>
      <c r="G31" s="141"/>
      <c r="H31" s="141"/>
      <c r="I31" s="141"/>
      <c r="J31" s="126"/>
      <c r="K31" s="126"/>
      <c r="L31" s="126"/>
      <c r="M31" s="126"/>
      <c r="N31" s="126"/>
      <c r="O31" s="136"/>
      <c r="P31" s="136"/>
      <c r="Q31" s="126"/>
      <c r="R31" s="126"/>
      <c r="S31" s="114"/>
    </row>
    <row r="32" spans="1:19" ht="130.5" customHeight="1" x14ac:dyDescent="0.25">
      <c r="A32" s="113"/>
      <c r="B32" s="193"/>
      <c r="C32" s="137"/>
      <c r="D32" s="219" t="s">
        <v>238</v>
      </c>
      <c r="E32" s="220"/>
      <c r="F32" s="141"/>
      <c r="G32" s="141"/>
      <c r="H32" s="141"/>
      <c r="I32" s="141"/>
      <c r="J32" s="126"/>
      <c r="K32" s="126"/>
      <c r="L32" s="126"/>
      <c r="M32" s="126"/>
      <c r="N32" s="126"/>
      <c r="O32" s="136"/>
      <c r="P32" s="136"/>
      <c r="Q32" s="126"/>
      <c r="R32" s="126"/>
      <c r="S32" s="114"/>
    </row>
    <row r="33" spans="1:19" ht="67.5" customHeight="1" x14ac:dyDescent="0.25">
      <c r="A33" s="113"/>
      <c r="B33" s="193"/>
      <c r="C33" s="137"/>
      <c r="D33" s="217" t="s">
        <v>239</v>
      </c>
      <c r="E33" s="218"/>
      <c r="F33" s="83">
        <f>SUM(F31:F32)</f>
        <v>0</v>
      </c>
      <c r="G33" s="83">
        <f t="shared" ref="G33:I33" si="2">SUM(G31:G32)</f>
        <v>0</v>
      </c>
      <c r="H33" s="83">
        <f t="shared" si="2"/>
        <v>0</v>
      </c>
      <c r="I33" s="83">
        <f t="shared" si="2"/>
        <v>0</v>
      </c>
      <c r="J33" s="126"/>
      <c r="K33" s="126"/>
      <c r="L33" s="126"/>
      <c r="M33" s="126"/>
      <c r="N33" s="126"/>
      <c r="O33" s="136"/>
      <c r="P33" s="136"/>
      <c r="Q33" s="126"/>
      <c r="R33" s="126"/>
      <c r="S33" s="114"/>
    </row>
    <row r="34" spans="1:19" ht="24" customHeight="1" x14ac:dyDescent="0.25">
      <c r="A34" s="113"/>
      <c r="B34" s="193"/>
      <c r="C34" s="137"/>
      <c r="D34" s="126"/>
      <c r="E34" s="126"/>
      <c r="F34" s="126"/>
      <c r="G34" s="126"/>
      <c r="H34" s="126"/>
      <c r="I34" s="126"/>
      <c r="J34" s="126"/>
      <c r="K34" s="126"/>
      <c r="L34" s="126"/>
      <c r="M34" s="126"/>
      <c r="N34" s="126"/>
      <c r="O34" s="136"/>
      <c r="P34" s="136"/>
      <c r="Q34" s="126"/>
      <c r="R34" s="126"/>
      <c r="S34" s="114"/>
    </row>
    <row r="35" spans="1:19" ht="15" customHeight="1" x14ac:dyDescent="0.25">
      <c r="A35" s="113"/>
      <c r="B35" s="193"/>
      <c r="C35" s="137"/>
      <c r="D35" s="214" t="s">
        <v>240</v>
      </c>
      <c r="E35" s="214"/>
      <c r="F35" s="214"/>
      <c r="G35" s="214"/>
      <c r="H35" s="214"/>
      <c r="I35" s="214"/>
      <c r="J35" s="142"/>
      <c r="K35" s="142"/>
      <c r="L35" s="126"/>
      <c r="M35" s="126"/>
      <c r="N35" s="126"/>
      <c r="O35" s="136"/>
      <c r="P35" s="136"/>
      <c r="Q35" s="126"/>
      <c r="R35" s="126"/>
      <c r="S35" s="114"/>
    </row>
    <row r="36" spans="1:19" ht="15" customHeight="1" x14ac:dyDescent="0.25">
      <c r="A36" s="113"/>
      <c r="B36" s="193"/>
      <c r="C36" s="137"/>
      <c r="D36" s="143"/>
      <c r="E36" s="143"/>
      <c r="F36" s="143"/>
      <c r="G36" s="143"/>
      <c r="H36" s="143"/>
      <c r="I36" s="143"/>
      <c r="J36" s="143"/>
      <c r="K36" s="143"/>
      <c r="L36" s="126"/>
      <c r="M36" s="126"/>
      <c r="N36" s="126"/>
      <c r="O36" s="136"/>
      <c r="P36" s="136"/>
      <c r="Q36" s="126"/>
      <c r="R36" s="126"/>
      <c r="S36" s="114"/>
    </row>
    <row r="37" spans="1:19" ht="15" customHeight="1" x14ac:dyDescent="0.25">
      <c r="A37" s="113"/>
      <c r="B37" s="193"/>
      <c r="C37" s="137"/>
      <c r="D37" s="126"/>
      <c r="E37" s="126"/>
      <c r="F37" s="83" t="s">
        <v>230</v>
      </c>
      <c r="G37" s="83" t="s">
        <v>231</v>
      </c>
      <c r="H37" s="83" t="s">
        <v>232</v>
      </c>
      <c r="I37" s="83" t="s">
        <v>233</v>
      </c>
      <c r="J37" s="126"/>
      <c r="K37" s="126"/>
      <c r="L37" s="126"/>
      <c r="M37" s="126"/>
      <c r="N37" s="126"/>
      <c r="O37" s="136"/>
      <c r="P37" s="136"/>
      <c r="Q37" s="126"/>
      <c r="R37" s="126"/>
      <c r="S37" s="114"/>
    </row>
    <row r="38" spans="1:19" ht="95.25" customHeight="1" x14ac:dyDescent="0.25">
      <c r="A38" s="113"/>
      <c r="B38" s="193"/>
      <c r="C38" s="137"/>
      <c r="D38" s="215" t="s">
        <v>241</v>
      </c>
      <c r="E38" s="216"/>
      <c r="F38" s="84" t="str">
        <f>IFERROR((IF((F31/F26)&gt;100%,100%,F31/F26)),"")</f>
        <v/>
      </c>
      <c r="G38" s="84" t="str">
        <f t="shared" ref="G38:I38" si="3">IFERROR((G31/G26),"")</f>
        <v/>
      </c>
      <c r="H38" s="84" t="str">
        <f t="shared" si="3"/>
        <v/>
      </c>
      <c r="I38" s="84" t="str">
        <f t="shared" si="3"/>
        <v/>
      </c>
      <c r="J38" s="144"/>
      <c r="K38" s="126"/>
      <c r="L38" s="126"/>
      <c r="M38" s="126"/>
      <c r="N38" s="126"/>
      <c r="O38" s="136"/>
      <c r="P38" s="136"/>
      <c r="Q38" s="126"/>
      <c r="R38" s="126"/>
      <c r="S38" s="114"/>
    </row>
    <row r="39" spans="1:19" ht="90" customHeight="1" x14ac:dyDescent="0.25">
      <c r="A39" s="113"/>
      <c r="B39" s="193"/>
      <c r="C39" s="137"/>
      <c r="D39" s="215" t="s">
        <v>242</v>
      </c>
      <c r="E39" s="216"/>
      <c r="F39" s="84" t="str">
        <f>IFERROR((IF((F32/F27)&gt;100%,100%,F32/F27)),"")</f>
        <v/>
      </c>
      <c r="G39" s="84" t="str">
        <f t="shared" ref="G39:I39" si="4">IFERROR((G32/G27),"")</f>
        <v/>
      </c>
      <c r="H39" s="84" t="str">
        <f t="shared" si="4"/>
        <v/>
      </c>
      <c r="I39" s="84" t="str">
        <f t="shared" si="4"/>
        <v/>
      </c>
      <c r="J39" s="126"/>
      <c r="K39" s="126"/>
      <c r="L39" s="126"/>
      <c r="M39" s="126"/>
      <c r="N39" s="126"/>
      <c r="O39" s="136"/>
      <c r="P39" s="136"/>
      <c r="Q39" s="126"/>
      <c r="R39" s="126"/>
      <c r="S39" s="114"/>
    </row>
    <row r="40" spans="1:19" ht="72" customHeight="1" x14ac:dyDescent="0.25">
      <c r="A40" s="113"/>
      <c r="B40" s="193"/>
      <c r="C40" s="137"/>
      <c r="D40" s="217" t="s">
        <v>243</v>
      </c>
      <c r="E40" s="218"/>
      <c r="F40" s="84" t="str">
        <f>IFERROR((IF((F33/F28)&gt;100%,100%,F33/F28)),"")</f>
        <v/>
      </c>
      <c r="G40" s="84" t="str">
        <f t="shared" ref="G40:I40" si="5">IFERROR((IF((G33/G28)&gt;100%,100%,G33/G28)),"")</f>
        <v/>
      </c>
      <c r="H40" s="84" t="str">
        <f t="shared" si="5"/>
        <v/>
      </c>
      <c r="I40" s="84" t="str">
        <f t="shared" si="5"/>
        <v/>
      </c>
      <c r="J40" s="126"/>
      <c r="K40" s="126"/>
      <c r="L40" s="126"/>
      <c r="M40" s="126"/>
      <c r="N40" s="126"/>
      <c r="O40" s="136"/>
      <c r="P40" s="136"/>
      <c r="Q40" s="126"/>
      <c r="R40" s="126"/>
      <c r="S40" s="114"/>
    </row>
    <row r="41" spans="1:19" ht="15" customHeight="1" x14ac:dyDescent="0.25">
      <c r="A41" s="113"/>
      <c r="B41" s="193"/>
      <c r="C41" s="137"/>
      <c r="D41" s="126"/>
      <c r="E41" s="126"/>
      <c r="F41" s="126"/>
      <c r="G41" s="126"/>
      <c r="H41" s="126"/>
      <c r="I41" s="126"/>
      <c r="J41" s="126"/>
      <c r="K41" s="126"/>
      <c r="L41" s="126"/>
      <c r="M41" s="126"/>
      <c r="N41" s="126"/>
      <c r="O41" s="136"/>
      <c r="P41" s="136"/>
      <c r="Q41" s="126"/>
      <c r="R41" s="126"/>
      <c r="S41" s="114"/>
    </row>
    <row r="42" spans="1:19" ht="19.5" customHeight="1" thickBot="1" x14ac:dyDescent="0.3">
      <c r="A42" s="113"/>
      <c r="B42" s="193"/>
      <c r="C42" s="137"/>
      <c r="D42" s="145"/>
      <c r="E42" s="145"/>
      <c r="F42" s="145"/>
      <c r="G42" s="145"/>
      <c r="H42" s="145"/>
      <c r="I42" s="126"/>
      <c r="J42" s="126"/>
      <c r="K42" s="126"/>
      <c r="L42" s="126"/>
      <c r="M42" s="126"/>
      <c r="N42" s="126"/>
      <c r="O42" s="136"/>
      <c r="P42" s="136"/>
      <c r="Q42" s="126"/>
      <c r="R42" s="126"/>
      <c r="S42" s="114"/>
    </row>
    <row r="43" spans="1:19" ht="39.75" customHeight="1" thickBot="1" x14ac:dyDescent="0.3">
      <c r="A43" s="113"/>
      <c r="B43" s="193"/>
      <c r="C43" s="137"/>
      <c r="D43" s="198" t="s">
        <v>244</v>
      </c>
      <c r="E43" s="199"/>
      <c r="F43" s="199"/>
      <c r="G43" s="199"/>
      <c r="H43" s="199"/>
      <c r="I43" s="200"/>
      <c r="J43" s="146"/>
      <c r="K43" s="146"/>
      <c r="L43" s="146"/>
      <c r="M43" s="146"/>
      <c r="N43" s="146"/>
      <c r="O43" s="147"/>
      <c r="P43" s="147"/>
      <c r="Q43" s="146"/>
      <c r="R43" s="146"/>
      <c r="S43" s="114"/>
    </row>
    <row r="44" spans="1:19" x14ac:dyDescent="0.25">
      <c r="A44" s="113"/>
      <c r="B44" s="193"/>
      <c r="C44" s="137"/>
      <c r="D44" s="126"/>
      <c r="E44" s="126"/>
      <c r="F44" s="14"/>
      <c r="G44" s="14"/>
      <c r="H44" s="14"/>
      <c r="I44" s="14"/>
      <c r="J44" s="14"/>
      <c r="K44" s="14"/>
      <c r="L44" s="14"/>
      <c r="M44" s="14"/>
      <c r="N44" s="14"/>
      <c r="O44" s="16"/>
      <c r="P44" s="16"/>
      <c r="Q44" s="14"/>
      <c r="R44" s="14"/>
      <c r="S44" s="114"/>
    </row>
    <row r="45" spans="1:19" ht="35.25" customHeight="1" x14ac:dyDescent="0.25">
      <c r="A45" s="113"/>
      <c r="B45" s="193"/>
      <c r="C45" s="137"/>
      <c r="D45" s="197" t="s">
        <v>245</v>
      </c>
      <c r="E45" s="197"/>
      <c r="F45" s="197"/>
      <c r="G45" s="197"/>
      <c r="H45" s="197"/>
      <c r="I45" s="197"/>
      <c r="J45" s="197"/>
      <c r="K45" s="126"/>
      <c r="L45" s="126"/>
      <c r="M45" s="126"/>
      <c r="N45" s="126"/>
      <c r="O45" s="136"/>
      <c r="P45" s="136"/>
      <c r="Q45" s="126"/>
      <c r="R45" s="126"/>
      <c r="S45" s="114"/>
    </row>
    <row r="46" spans="1:19" ht="37.5" customHeight="1" x14ac:dyDescent="0.25">
      <c r="A46" s="113"/>
      <c r="B46" s="193"/>
      <c r="C46" s="137"/>
      <c r="D46" s="201" t="s">
        <v>246</v>
      </c>
      <c r="E46" s="202" t="s">
        <v>266</v>
      </c>
      <c r="F46" s="203"/>
      <c r="G46" s="204"/>
      <c r="H46" s="201" t="s">
        <v>247</v>
      </c>
      <c r="I46" s="201" t="s">
        <v>248</v>
      </c>
      <c r="J46" s="201" t="s">
        <v>249</v>
      </c>
      <c r="K46" s="148"/>
      <c r="O46" s="115"/>
      <c r="P46" s="115"/>
      <c r="S46" s="114"/>
    </row>
    <row r="47" spans="1:19" ht="24" customHeight="1" x14ac:dyDescent="0.25">
      <c r="A47" s="113"/>
      <c r="B47" s="193"/>
      <c r="C47" s="137"/>
      <c r="D47" s="201"/>
      <c r="E47" s="83" t="s">
        <v>268</v>
      </c>
      <c r="F47" s="83" t="s">
        <v>250</v>
      </c>
      <c r="G47" s="83" t="s">
        <v>251</v>
      </c>
      <c r="H47" s="201"/>
      <c r="I47" s="201"/>
      <c r="J47" s="201"/>
      <c r="K47" s="148"/>
      <c r="O47" s="115"/>
      <c r="P47" s="115"/>
      <c r="S47" s="114"/>
    </row>
    <row r="48" spans="1:19" ht="15" customHeight="1" x14ac:dyDescent="0.25">
      <c r="A48" s="113"/>
      <c r="B48" s="193"/>
      <c r="C48" s="137"/>
      <c r="D48" s="149"/>
      <c r="E48" s="149"/>
      <c r="F48" s="149"/>
      <c r="G48" s="155"/>
      <c r="H48" s="155"/>
      <c r="I48" s="149"/>
      <c r="J48" s="149"/>
      <c r="K48" s="148"/>
      <c r="O48" s="115"/>
      <c r="P48" s="115"/>
      <c r="S48" s="114"/>
    </row>
    <row r="49" spans="1:19" ht="15" customHeight="1" x14ac:dyDescent="0.25">
      <c r="A49" s="113"/>
      <c r="B49" s="193"/>
      <c r="C49" s="137"/>
      <c r="D49" s="149"/>
      <c r="E49" s="149"/>
      <c r="F49" s="149"/>
      <c r="G49" s="149"/>
      <c r="H49" s="149"/>
      <c r="I49" s="149"/>
      <c r="J49" s="149"/>
      <c r="K49" s="148"/>
      <c r="O49" s="115"/>
      <c r="P49" s="115"/>
      <c r="S49" s="114"/>
    </row>
    <row r="50" spans="1:19" ht="15" customHeight="1" x14ac:dyDescent="0.25">
      <c r="A50" s="113"/>
      <c r="B50" s="193"/>
      <c r="C50" s="137"/>
      <c r="D50" s="149"/>
      <c r="E50" s="149"/>
      <c r="F50" s="149"/>
      <c r="G50" s="149"/>
      <c r="H50" s="149"/>
      <c r="I50" s="149"/>
      <c r="J50" s="149"/>
      <c r="K50" s="148"/>
      <c r="O50" s="115"/>
      <c r="P50" s="115"/>
      <c r="S50" s="114"/>
    </row>
    <row r="51" spans="1:19" ht="15" customHeight="1" x14ac:dyDescent="0.25">
      <c r="A51" s="113"/>
      <c r="B51" s="193"/>
      <c r="C51" s="137"/>
      <c r="D51" s="149"/>
      <c r="E51" s="149"/>
      <c r="F51" s="149"/>
      <c r="G51" s="149"/>
      <c r="H51" s="149"/>
      <c r="I51" s="149"/>
      <c r="J51" s="149"/>
      <c r="K51" s="148"/>
      <c r="O51" s="115"/>
      <c r="P51" s="115"/>
      <c r="S51" s="114"/>
    </row>
    <row r="52" spans="1:19" ht="15" customHeight="1" x14ac:dyDescent="0.25">
      <c r="A52" s="113"/>
      <c r="B52" s="193"/>
      <c r="C52" s="137"/>
      <c r="D52" s="149"/>
      <c r="E52" s="149"/>
      <c r="F52" s="149"/>
      <c r="G52" s="149"/>
      <c r="H52" s="149"/>
      <c r="I52" s="149"/>
      <c r="J52" s="149"/>
      <c r="K52" s="148"/>
      <c r="O52" s="115"/>
      <c r="P52" s="115"/>
      <c r="S52" s="114"/>
    </row>
    <row r="53" spans="1:19" ht="15" customHeight="1" x14ac:dyDescent="0.25">
      <c r="A53" s="113"/>
      <c r="B53" s="193"/>
      <c r="C53" s="137"/>
      <c r="D53" s="149"/>
      <c r="E53" s="149"/>
      <c r="F53" s="149"/>
      <c r="G53" s="149"/>
      <c r="H53" s="149"/>
      <c r="I53" s="149"/>
      <c r="J53" s="149"/>
      <c r="K53" s="148"/>
      <c r="O53" s="115"/>
      <c r="P53" s="115"/>
      <c r="S53" s="114"/>
    </row>
    <row r="54" spans="1:19" ht="15" customHeight="1" x14ac:dyDescent="0.25">
      <c r="A54" s="113"/>
      <c r="B54" s="193"/>
      <c r="C54" s="137"/>
      <c r="D54" s="149"/>
      <c r="E54" s="149"/>
      <c r="F54" s="149"/>
      <c r="G54" s="149"/>
      <c r="H54" s="149"/>
      <c r="I54" s="149"/>
      <c r="J54" s="149"/>
      <c r="K54" s="148"/>
      <c r="O54" s="115"/>
      <c r="P54" s="115"/>
      <c r="S54" s="114"/>
    </row>
    <row r="55" spans="1:19" ht="15" customHeight="1" x14ac:dyDescent="0.25">
      <c r="A55" s="113"/>
      <c r="B55" s="193"/>
      <c r="C55" s="137"/>
      <c r="D55" s="149"/>
      <c r="E55" s="149"/>
      <c r="F55" s="149"/>
      <c r="G55" s="149"/>
      <c r="H55" s="149"/>
      <c r="I55" s="149"/>
      <c r="J55" s="149"/>
      <c r="K55" s="148"/>
      <c r="O55" s="115"/>
      <c r="P55" s="115"/>
      <c r="S55" s="114"/>
    </row>
    <row r="56" spans="1:19" ht="15" customHeight="1" x14ac:dyDescent="0.25">
      <c r="A56" s="113"/>
      <c r="B56" s="193"/>
      <c r="C56" s="137"/>
      <c r="D56" s="149"/>
      <c r="E56" s="149"/>
      <c r="F56" s="149"/>
      <c r="G56" s="149"/>
      <c r="H56" s="149"/>
      <c r="I56" s="149"/>
      <c r="J56" s="149"/>
      <c r="K56" s="148"/>
      <c r="O56" s="115"/>
      <c r="P56" s="115"/>
      <c r="S56" s="114"/>
    </row>
    <row r="57" spans="1:19" x14ac:dyDescent="0.25">
      <c r="A57" s="113"/>
      <c r="B57" s="193"/>
      <c r="C57" s="137"/>
      <c r="D57" s="149"/>
      <c r="E57" s="149"/>
      <c r="F57" s="149"/>
      <c r="G57" s="149"/>
      <c r="H57" s="149"/>
      <c r="I57" s="149"/>
      <c r="J57" s="149"/>
      <c r="K57" s="148"/>
      <c r="O57" s="115"/>
      <c r="P57" s="115"/>
      <c r="S57" s="114"/>
    </row>
    <row r="58" spans="1:19" ht="15.75" thickBot="1" x14ac:dyDescent="0.3">
      <c r="A58" s="113"/>
      <c r="B58" s="193"/>
      <c r="C58" s="137"/>
      <c r="D58" s="126"/>
      <c r="E58" s="126"/>
      <c r="F58" s="126"/>
      <c r="G58" s="126"/>
      <c r="H58" s="126"/>
      <c r="I58" s="126"/>
      <c r="J58" s="126"/>
      <c r="K58" s="126"/>
      <c r="L58" s="126"/>
      <c r="M58" s="126"/>
      <c r="N58" s="126"/>
      <c r="O58" s="136"/>
      <c r="P58" s="136"/>
      <c r="Q58" s="126"/>
      <c r="R58" s="126"/>
      <c r="S58" s="114"/>
    </row>
    <row r="59" spans="1:19" ht="41.25" customHeight="1" thickBot="1" x14ac:dyDescent="0.3">
      <c r="A59" s="113"/>
      <c r="B59" s="193"/>
      <c r="C59" s="137"/>
      <c r="D59" s="198" t="s">
        <v>252</v>
      </c>
      <c r="E59" s="199"/>
      <c r="F59" s="199"/>
      <c r="G59" s="199"/>
      <c r="H59" s="199"/>
      <c r="I59" s="200"/>
      <c r="J59" s="146"/>
      <c r="K59" s="146"/>
      <c r="L59" s="146"/>
      <c r="M59" s="146"/>
      <c r="N59" s="146"/>
      <c r="O59" s="147"/>
      <c r="P59" s="147"/>
      <c r="Q59" s="146"/>
      <c r="R59" s="146"/>
      <c r="S59" s="114"/>
    </row>
    <row r="60" spans="1:19" x14ac:dyDescent="0.25">
      <c r="A60" s="113"/>
      <c r="B60" s="193"/>
      <c r="C60" s="137"/>
      <c r="D60" s="126"/>
      <c r="E60" s="126"/>
      <c r="F60" s="14"/>
      <c r="G60" s="14"/>
      <c r="H60" s="14"/>
      <c r="I60" s="14"/>
      <c r="J60" s="14"/>
      <c r="K60" s="14"/>
      <c r="L60" s="14"/>
      <c r="M60" s="14"/>
      <c r="N60" s="14"/>
      <c r="O60" s="16"/>
      <c r="P60" s="16"/>
      <c r="Q60" s="14"/>
      <c r="R60" s="14"/>
      <c r="S60" s="114"/>
    </row>
    <row r="61" spans="1:19" ht="35.25" customHeight="1" x14ac:dyDescent="0.25">
      <c r="A61" s="113"/>
      <c r="B61" s="193"/>
      <c r="C61" s="137"/>
      <c r="D61" s="197" t="s">
        <v>253</v>
      </c>
      <c r="E61" s="197"/>
      <c r="F61" s="197"/>
      <c r="G61" s="197"/>
      <c r="H61" s="197"/>
      <c r="I61" s="197"/>
      <c r="J61" s="197"/>
      <c r="K61" s="197"/>
      <c r="L61" s="197"/>
      <c r="M61" s="126"/>
      <c r="N61" s="126"/>
      <c r="O61" s="136"/>
      <c r="P61" s="136"/>
      <c r="Q61" s="126"/>
      <c r="R61" s="126"/>
      <c r="S61" s="114"/>
    </row>
    <row r="62" spans="1:19" ht="39.75" customHeight="1" x14ac:dyDescent="0.25">
      <c r="A62" s="113"/>
      <c r="B62" s="193"/>
      <c r="C62" s="137"/>
      <c r="D62" s="201" t="s">
        <v>246</v>
      </c>
      <c r="E62" s="202" t="s">
        <v>267</v>
      </c>
      <c r="F62" s="203"/>
      <c r="G62" s="204"/>
      <c r="H62" s="201" t="s">
        <v>247</v>
      </c>
      <c r="I62" s="208" t="s">
        <v>254</v>
      </c>
      <c r="J62" s="208" t="s">
        <v>255</v>
      </c>
      <c r="K62" s="208" t="s">
        <v>256</v>
      </c>
      <c r="L62" s="208" t="s">
        <v>257</v>
      </c>
      <c r="M62" s="126"/>
      <c r="N62" s="126"/>
      <c r="O62" s="136"/>
      <c r="P62" s="136"/>
      <c r="Q62" s="126"/>
      <c r="R62" s="126"/>
      <c r="S62" s="114"/>
    </row>
    <row r="63" spans="1:19" ht="54.75" customHeight="1" x14ac:dyDescent="0.25">
      <c r="A63" s="113"/>
      <c r="B63" s="193"/>
      <c r="C63" s="137"/>
      <c r="D63" s="201"/>
      <c r="E63" s="83" t="s">
        <v>268</v>
      </c>
      <c r="F63" s="83" t="s">
        <v>250</v>
      </c>
      <c r="G63" s="83" t="s">
        <v>251</v>
      </c>
      <c r="H63" s="201"/>
      <c r="I63" s="209"/>
      <c r="J63" s="209"/>
      <c r="K63" s="209"/>
      <c r="L63" s="209"/>
      <c r="M63" s="126"/>
      <c r="N63" s="126"/>
      <c r="O63" s="136"/>
      <c r="P63" s="136"/>
      <c r="Q63" s="126"/>
      <c r="R63" s="126"/>
      <c r="S63" s="114"/>
    </row>
    <row r="64" spans="1:19" ht="15" customHeight="1" x14ac:dyDescent="0.25">
      <c r="A64" s="113"/>
      <c r="B64" s="193"/>
      <c r="C64" s="137"/>
      <c r="D64" s="149"/>
      <c r="E64" s="149"/>
      <c r="F64" s="149"/>
      <c r="G64" s="149"/>
      <c r="H64" s="149"/>
      <c r="I64" s="149"/>
      <c r="J64" s="149"/>
      <c r="K64" s="149"/>
      <c r="L64" s="82" t="str">
        <f>IF(COUNTIF(I64:K64,"SI")=3,"SI","NO")</f>
        <v>NO</v>
      </c>
      <c r="M64" s="126"/>
      <c r="N64" s="126"/>
      <c r="O64" s="136"/>
      <c r="P64" s="136"/>
      <c r="Q64" s="126"/>
      <c r="R64" s="126"/>
      <c r="S64" s="114"/>
    </row>
    <row r="65" spans="1:19" ht="15" customHeight="1" x14ac:dyDescent="0.25">
      <c r="A65" s="113"/>
      <c r="B65" s="193"/>
      <c r="C65" s="137"/>
      <c r="D65" s="149"/>
      <c r="E65" s="149"/>
      <c r="F65" s="149"/>
      <c r="G65" s="149"/>
      <c r="H65" s="149"/>
      <c r="I65" s="149"/>
      <c r="J65" s="149"/>
      <c r="K65" s="149"/>
      <c r="L65" s="82" t="str">
        <f t="shared" ref="L65:L72" si="6">IF(COUNTIF(I65:K65,"SI")=3,"SI","NO")</f>
        <v>NO</v>
      </c>
      <c r="M65" s="126"/>
      <c r="N65" s="126"/>
      <c r="O65" s="136"/>
      <c r="P65" s="136"/>
      <c r="Q65" s="126"/>
      <c r="R65" s="126"/>
      <c r="S65" s="114"/>
    </row>
    <row r="66" spans="1:19" ht="15" customHeight="1" x14ac:dyDescent="0.25">
      <c r="A66" s="113"/>
      <c r="B66" s="193"/>
      <c r="C66" s="137"/>
      <c r="D66" s="149"/>
      <c r="E66" s="149"/>
      <c r="F66" s="149"/>
      <c r="G66" s="149"/>
      <c r="H66" s="149"/>
      <c r="I66" s="149"/>
      <c r="J66" s="149"/>
      <c r="K66" s="149"/>
      <c r="L66" s="82" t="str">
        <f t="shared" si="6"/>
        <v>NO</v>
      </c>
      <c r="M66" s="126"/>
      <c r="N66" s="126"/>
      <c r="O66" s="136"/>
      <c r="P66" s="136"/>
      <c r="Q66" s="126"/>
      <c r="R66" s="126"/>
      <c r="S66" s="114"/>
    </row>
    <row r="67" spans="1:19" ht="15" customHeight="1" x14ac:dyDescent="0.25">
      <c r="A67" s="113"/>
      <c r="B67" s="193"/>
      <c r="C67" s="137"/>
      <c r="D67" s="149"/>
      <c r="E67" s="149"/>
      <c r="F67" s="149"/>
      <c r="G67" s="149"/>
      <c r="H67" s="149"/>
      <c r="I67" s="149"/>
      <c r="J67" s="149"/>
      <c r="K67" s="149"/>
      <c r="L67" s="82" t="str">
        <f t="shared" si="6"/>
        <v>NO</v>
      </c>
      <c r="M67" s="126"/>
      <c r="N67" s="126"/>
      <c r="O67" s="136"/>
      <c r="P67" s="136"/>
      <c r="Q67" s="126"/>
      <c r="R67" s="126"/>
      <c r="S67" s="114"/>
    </row>
    <row r="68" spans="1:19" ht="15" customHeight="1" x14ac:dyDescent="0.25">
      <c r="A68" s="113"/>
      <c r="B68" s="193"/>
      <c r="C68" s="137"/>
      <c r="D68" s="149"/>
      <c r="E68" s="149"/>
      <c r="F68" s="149"/>
      <c r="G68" s="149"/>
      <c r="H68" s="149"/>
      <c r="I68" s="149"/>
      <c r="J68" s="149"/>
      <c r="K68" s="149"/>
      <c r="L68" s="82" t="str">
        <f t="shared" si="6"/>
        <v>NO</v>
      </c>
      <c r="M68" s="126"/>
      <c r="N68" s="126"/>
      <c r="O68" s="136"/>
      <c r="P68" s="136"/>
      <c r="Q68" s="126"/>
      <c r="R68" s="126"/>
      <c r="S68" s="114"/>
    </row>
    <row r="69" spans="1:19" ht="15" customHeight="1" x14ac:dyDescent="0.25">
      <c r="A69" s="113"/>
      <c r="B69" s="193"/>
      <c r="C69" s="137"/>
      <c r="D69" s="149"/>
      <c r="E69" s="149"/>
      <c r="F69" s="149"/>
      <c r="G69" s="149"/>
      <c r="H69" s="149"/>
      <c r="I69" s="149"/>
      <c r="J69" s="149"/>
      <c r="K69" s="149"/>
      <c r="L69" s="82" t="str">
        <f t="shared" si="6"/>
        <v>NO</v>
      </c>
      <c r="M69" s="126"/>
      <c r="N69" s="126"/>
      <c r="O69" s="136"/>
      <c r="P69" s="136"/>
      <c r="Q69" s="126"/>
      <c r="R69" s="126"/>
      <c r="S69" s="114"/>
    </row>
    <row r="70" spans="1:19" ht="15" customHeight="1" x14ac:dyDescent="0.25">
      <c r="A70" s="113"/>
      <c r="B70" s="193"/>
      <c r="C70" s="137"/>
      <c r="D70" s="149"/>
      <c r="E70" s="149"/>
      <c r="F70" s="149"/>
      <c r="G70" s="149"/>
      <c r="H70" s="149"/>
      <c r="I70" s="149"/>
      <c r="J70" s="149"/>
      <c r="K70" s="149"/>
      <c r="L70" s="82" t="str">
        <f t="shared" si="6"/>
        <v>NO</v>
      </c>
      <c r="M70" s="126"/>
      <c r="N70" s="126"/>
      <c r="O70" s="136"/>
      <c r="P70" s="136"/>
      <c r="Q70" s="126"/>
      <c r="R70" s="126"/>
      <c r="S70" s="114"/>
    </row>
    <row r="71" spans="1:19" ht="15" customHeight="1" x14ac:dyDescent="0.25">
      <c r="A71" s="113"/>
      <c r="B71" s="193"/>
      <c r="C71" s="137"/>
      <c r="D71" s="149"/>
      <c r="E71" s="149"/>
      <c r="F71" s="149"/>
      <c r="G71" s="149"/>
      <c r="H71" s="149"/>
      <c r="I71" s="149"/>
      <c r="J71" s="149"/>
      <c r="K71" s="149"/>
      <c r="L71" s="82" t="str">
        <f t="shared" si="6"/>
        <v>NO</v>
      </c>
      <c r="M71" s="126"/>
      <c r="N71" s="126"/>
      <c r="O71" s="136"/>
      <c r="P71" s="136"/>
      <c r="Q71" s="126"/>
      <c r="R71" s="126"/>
      <c r="S71" s="114"/>
    </row>
    <row r="72" spans="1:19" ht="15" customHeight="1" x14ac:dyDescent="0.25">
      <c r="A72" s="113"/>
      <c r="B72" s="193"/>
      <c r="C72" s="137"/>
      <c r="D72" s="149"/>
      <c r="E72" s="149"/>
      <c r="F72" s="149"/>
      <c r="G72" s="149"/>
      <c r="H72" s="149"/>
      <c r="I72" s="149"/>
      <c r="J72" s="149"/>
      <c r="K72" s="149"/>
      <c r="L72" s="82" t="str">
        <f t="shared" si="6"/>
        <v>NO</v>
      </c>
      <c r="M72" s="126"/>
      <c r="N72" s="126"/>
      <c r="O72" s="136"/>
      <c r="P72" s="136"/>
      <c r="Q72" s="126"/>
      <c r="R72" s="126"/>
      <c r="S72" s="114"/>
    </row>
    <row r="73" spans="1:19" ht="15.75" thickBot="1" x14ac:dyDescent="0.3">
      <c r="A73" s="113"/>
      <c r="B73" s="193"/>
      <c r="C73" s="137"/>
      <c r="D73" s="126"/>
      <c r="E73" s="126"/>
      <c r="F73" s="126"/>
      <c r="G73" s="126"/>
      <c r="H73" s="126"/>
      <c r="I73" s="126"/>
      <c r="J73" s="126"/>
      <c r="K73" s="126"/>
      <c r="L73" s="126"/>
      <c r="M73" s="126"/>
      <c r="N73" s="126"/>
      <c r="O73" s="136"/>
      <c r="P73" s="136"/>
      <c r="Q73" s="126"/>
      <c r="R73" s="126"/>
      <c r="S73" s="114"/>
    </row>
    <row r="74" spans="1:19" ht="48.75" customHeight="1" thickBot="1" x14ac:dyDescent="0.3">
      <c r="A74" s="113"/>
      <c r="B74" s="193"/>
      <c r="C74" s="137"/>
      <c r="D74" s="198" t="s">
        <v>258</v>
      </c>
      <c r="E74" s="199"/>
      <c r="F74" s="199"/>
      <c r="G74" s="199"/>
      <c r="H74" s="199"/>
      <c r="I74" s="200"/>
      <c r="J74" s="146"/>
      <c r="K74" s="146"/>
      <c r="L74" s="146"/>
      <c r="M74" s="146"/>
      <c r="N74" s="146"/>
      <c r="O74" s="147"/>
      <c r="P74" s="147"/>
      <c r="Q74" s="146"/>
      <c r="R74" s="146"/>
      <c r="S74" s="114"/>
    </row>
    <row r="75" spans="1:19" x14ac:dyDescent="0.25">
      <c r="A75" s="113"/>
      <c r="B75" s="193"/>
      <c r="C75" s="137"/>
      <c r="D75" s="126"/>
      <c r="E75" s="126"/>
      <c r="F75" s="126"/>
      <c r="G75" s="126"/>
      <c r="H75" s="126"/>
      <c r="I75" s="126"/>
      <c r="J75" s="126"/>
      <c r="K75" s="126"/>
      <c r="L75" s="126"/>
      <c r="M75" s="126"/>
      <c r="N75" s="126"/>
      <c r="O75" s="136"/>
      <c r="P75" s="136"/>
      <c r="Q75" s="126"/>
      <c r="R75" s="126"/>
      <c r="S75" s="114"/>
    </row>
    <row r="76" spans="1:19" ht="27" customHeight="1" x14ac:dyDescent="0.25">
      <c r="A76" s="113"/>
      <c r="B76" s="193"/>
      <c r="C76" s="137"/>
      <c r="D76" s="196" t="s">
        <v>259</v>
      </c>
      <c r="E76" s="196"/>
      <c r="F76" s="196"/>
      <c r="G76" s="196" t="s">
        <v>260</v>
      </c>
      <c r="H76" s="196"/>
      <c r="I76" s="17"/>
      <c r="J76" s="17"/>
      <c r="K76" s="17"/>
      <c r="L76" s="17"/>
      <c r="M76" s="17"/>
      <c r="N76" s="17"/>
      <c r="O76" s="136"/>
      <c r="P76" s="136"/>
      <c r="Q76" s="126"/>
      <c r="R76" s="126"/>
      <c r="S76" s="114"/>
    </row>
    <row r="77" spans="1:19" x14ac:dyDescent="0.25">
      <c r="A77" s="113"/>
      <c r="B77" s="193"/>
      <c r="C77" s="137"/>
      <c r="D77" s="156"/>
      <c r="E77" s="157"/>
      <c r="F77" s="158"/>
      <c r="G77" s="156"/>
      <c r="H77" s="158"/>
      <c r="I77" s="17"/>
      <c r="J77" s="17"/>
      <c r="K77" s="17"/>
      <c r="L77" s="17"/>
      <c r="M77" s="17"/>
      <c r="N77" s="17"/>
      <c r="O77" s="136"/>
      <c r="P77" s="136"/>
      <c r="Q77" s="126"/>
      <c r="R77" s="126"/>
      <c r="S77" s="114"/>
    </row>
    <row r="78" spans="1:19" x14ac:dyDescent="0.25">
      <c r="A78" s="113"/>
      <c r="B78" s="193"/>
      <c r="C78" s="137"/>
      <c r="D78" s="156"/>
      <c r="E78" s="157"/>
      <c r="F78" s="158"/>
      <c r="G78" s="156"/>
      <c r="H78" s="158"/>
      <c r="I78" s="17"/>
      <c r="J78" s="17"/>
      <c r="K78" s="17"/>
      <c r="L78" s="17"/>
      <c r="M78" s="17"/>
      <c r="N78" s="17"/>
      <c r="O78" s="136"/>
      <c r="P78" s="136"/>
      <c r="Q78" s="126"/>
      <c r="R78" s="126"/>
      <c r="S78" s="114"/>
    </row>
    <row r="79" spans="1:19" x14ac:dyDescent="0.25">
      <c r="A79" s="113"/>
      <c r="B79" s="193"/>
      <c r="C79" s="137"/>
      <c r="D79" s="156"/>
      <c r="E79" s="157"/>
      <c r="F79" s="158"/>
      <c r="G79" s="156"/>
      <c r="H79" s="158"/>
      <c r="I79" s="17"/>
      <c r="J79" s="17"/>
      <c r="K79" s="17"/>
      <c r="L79" s="17"/>
      <c r="M79" s="17"/>
      <c r="N79" s="17"/>
      <c r="O79" s="136"/>
      <c r="P79" s="136"/>
      <c r="Q79" s="126"/>
      <c r="R79" s="126"/>
      <c r="S79" s="114"/>
    </row>
    <row r="80" spans="1:19" x14ac:dyDescent="0.25">
      <c r="A80" s="113"/>
      <c r="B80" s="193"/>
      <c r="C80" s="137"/>
      <c r="D80" s="156"/>
      <c r="E80" s="157"/>
      <c r="F80" s="158"/>
      <c r="G80" s="156"/>
      <c r="H80" s="158"/>
      <c r="I80" s="17"/>
      <c r="J80" s="17"/>
      <c r="K80" s="17"/>
      <c r="L80" s="17"/>
      <c r="M80" s="17"/>
      <c r="N80" s="17"/>
      <c r="O80" s="136"/>
      <c r="P80" s="136"/>
      <c r="Q80" s="126"/>
      <c r="R80" s="126"/>
      <c r="S80" s="114"/>
    </row>
    <row r="81" spans="1:19" x14ac:dyDescent="0.25">
      <c r="A81" s="113"/>
      <c r="B81" s="193"/>
      <c r="C81" s="137"/>
      <c r="D81" s="156"/>
      <c r="E81" s="157"/>
      <c r="F81" s="158"/>
      <c r="G81" s="156"/>
      <c r="H81" s="158"/>
      <c r="I81" s="17"/>
      <c r="J81" s="17"/>
      <c r="K81" s="17"/>
      <c r="L81" s="17"/>
      <c r="M81" s="17"/>
      <c r="N81" s="17"/>
      <c r="O81" s="136"/>
      <c r="P81" s="136"/>
      <c r="Q81" s="126"/>
      <c r="R81" s="126"/>
      <c r="S81" s="114"/>
    </row>
    <row r="82" spans="1:19" x14ac:dyDescent="0.25">
      <c r="A82" s="113"/>
      <c r="B82" s="193"/>
      <c r="C82" s="137"/>
      <c r="D82" s="156"/>
      <c r="E82" s="157"/>
      <c r="F82" s="158"/>
      <c r="G82" s="156"/>
      <c r="H82" s="158"/>
      <c r="I82" s="17"/>
      <c r="J82" s="17"/>
      <c r="K82" s="17"/>
      <c r="L82" s="17"/>
      <c r="M82" s="17"/>
      <c r="N82" s="17"/>
      <c r="O82" s="136"/>
      <c r="P82" s="136"/>
      <c r="Q82" s="126"/>
      <c r="R82" s="126"/>
      <c r="S82" s="114"/>
    </row>
    <row r="83" spans="1:19" x14ac:dyDescent="0.25">
      <c r="A83" s="113"/>
      <c r="B83" s="193"/>
      <c r="C83" s="137"/>
      <c r="D83" s="156"/>
      <c r="E83" s="157"/>
      <c r="F83" s="158"/>
      <c r="G83" s="156"/>
      <c r="H83" s="158"/>
      <c r="I83" s="17"/>
      <c r="J83" s="195"/>
      <c r="K83" s="195"/>
      <c r="L83" s="195"/>
      <c r="M83" s="126"/>
      <c r="N83" s="126"/>
      <c r="O83" s="136"/>
      <c r="P83" s="136"/>
      <c r="Q83" s="126"/>
      <c r="R83" s="126"/>
      <c r="S83" s="114"/>
    </row>
    <row r="84" spans="1:19" ht="13.5" customHeight="1" x14ac:dyDescent="0.25">
      <c r="A84" s="113"/>
      <c r="B84" s="193"/>
      <c r="C84" s="137"/>
      <c r="D84" s="156"/>
      <c r="E84" s="157"/>
      <c r="F84" s="158"/>
      <c r="G84" s="156"/>
      <c r="H84" s="158"/>
      <c r="I84" s="15"/>
      <c r="J84" s="195"/>
      <c r="K84" s="195"/>
      <c r="L84" s="195"/>
      <c r="M84" s="126"/>
      <c r="N84" s="126"/>
      <c r="O84" s="136"/>
      <c r="P84" s="136"/>
      <c r="Q84" s="126"/>
      <c r="R84" s="126"/>
      <c r="S84" s="114"/>
    </row>
    <row r="85" spans="1:19" x14ac:dyDescent="0.25">
      <c r="A85" s="113"/>
      <c r="B85" s="193"/>
      <c r="C85" s="137"/>
      <c r="D85" s="126"/>
      <c r="E85" s="126"/>
      <c r="F85" s="126"/>
      <c r="G85" s="126"/>
      <c r="H85" s="126"/>
      <c r="I85" s="126"/>
      <c r="J85" s="126"/>
      <c r="K85" s="126"/>
      <c r="L85" s="126"/>
      <c r="M85" s="126"/>
      <c r="N85" s="126"/>
      <c r="O85" s="136"/>
      <c r="P85" s="136"/>
      <c r="Q85" s="126"/>
      <c r="R85" s="126"/>
      <c r="S85" s="114"/>
    </row>
    <row r="86" spans="1:19" x14ac:dyDescent="0.25">
      <c r="A86" s="113"/>
      <c r="B86" s="193"/>
      <c r="C86" s="137"/>
      <c r="D86" s="126"/>
      <c r="E86" s="126"/>
      <c r="F86" s="126"/>
      <c r="G86" s="126"/>
      <c r="H86" s="126"/>
      <c r="I86" s="126"/>
      <c r="J86" s="126"/>
      <c r="K86" s="126"/>
      <c r="L86" s="126"/>
      <c r="M86" s="126"/>
      <c r="N86" s="126"/>
      <c r="O86" s="136"/>
      <c r="P86" s="136"/>
      <c r="Q86" s="126"/>
      <c r="R86" s="126"/>
      <c r="S86" s="114"/>
    </row>
    <row r="87" spans="1:19" ht="15.75" thickBot="1" x14ac:dyDescent="0.3">
      <c r="A87" s="113"/>
      <c r="B87" s="194"/>
      <c r="C87" s="150"/>
      <c r="D87" s="130"/>
      <c r="E87" s="130"/>
      <c r="F87" s="130"/>
      <c r="G87" s="130"/>
      <c r="H87" s="130"/>
      <c r="I87" s="130"/>
      <c r="J87" s="130"/>
      <c r="K87" s="130"/>
      <c r="L87" s="130"/>
      <c r="M87" s="130"/>
      <c r="N87" s="130"/>
      <c r="O87" s="132"/>
      <c r="P87" s="115"/>
    </row>
    <row r="88" spans="1:19" ht="21.75" customHeight="1" thickBot="1" x14ac:dyDescent="0.3">
      <c r="A88" s="151"/>
      <c r="B88" s="130"/>
      <c r="C88" s="129"/>
      <c r="D88" s="130"/>
      <c r="E88" s="130"/>
      <c r="F88" s="130"/>
      <c r="G88" s="130"/>
      <c r="H88" s="130"/>
      <c r="I88" s="130"/>
      <c r="J88" s="130"/>
      <c r="K88" s="130"/>
      <c r="L88" s="130"/>
      <c r="M88" s="130"/>
      <c r="N88" s="130"/>
      <c r="O88" s="130"/>
      <c r="P88" s="132"/>
    </row>
    <row r="89" spans="1:19" ht="21.75" customHeight="1" thickBot="1" x14ac:dyDescent="0.3"/>
    <row r="90" spans="1:19" ht="21.75" customHeight="1" thickBot="1" x14ac:dyDescent="0.3">
      <c r="A90" s="118"/>
      <c r="B90" s="120"/>
      <c r="C90" s="119"/>
      <c r="D90" s="120"/>
      <c r="E90" s="120"/>
      <c r="F90" s="120"/>
      <c r="G90" s="120"/>
      <c r="H90" s="120"/>
      <c r="I90" s="120"/>
      <c r="J90" s="120"/>
      <c r="K90" s="120"/>
      <c r="L90" s="120"/>
      <c r="M90" s="120"/>
      <c r="N90" s="120"/>
      <c r="O90" s="120"/>
      <c r="P90" s="121"/>
    </row>
    <row r="91" spans="1:19" ht="15.75" thickBot="1" x14ac:dyDescent="0.3">
      <c r="A91" s="113"/>
      <c r="C91" s="165" t="s">
        <v>261</v>
      </c>
      <c r="D91" s="166"/>
      <c r="E91" s="166"/>
      <c r="F91" s="166"/>
      <c r="G91" s="166"/>
      <c r="H91" s="166"/>
      <c r="I91" s="166"/>
      <c r="J91" s="166"/>
      <c r="K91" s="166"/>
      <c r="L91" s="166"/>
      <c r="M91" s="166"/>
      <c r="N91" s="166"/>
      <c r="O91" s="167"/>
      <c r="P91" s="115"/>
    </row>
    <row r="92" spans="1:19" x14ac:dyDescent="0.25">
      <c r="A92" s="113"/>
      <c r="C92" s="171">
        <v>1</v>
      </c>
      <c r="D92" s="172"/>
      <c r="E92" s="173"/>
      <c r="F92" s="79" t="s">
        <v>162</v>
      </c>
      <c r="G92" s="168"/>
      <c r="H92" s="169"/>
      <c r="I92" s="169"/>
      <c r="J92" s="169"/>
      <c r="K92" s="169"/>
      <c r="L92" s="169"/>
      <c r="M92" s="169"/>
      <c r="N92" s="169"/>
      <c r="O92" s="170"/>
      <c r="P92" s="115"/>
    </row>
    <row r="93" spans="1:19" x14ac:dyDescent="0.25">
      <c r="A93" s="113"/>
      <c r="C93" s="174"/>
      <c r="D93" s="175"/>
      <c r="E93" s="176"/>
      <c r="F93" s="80" t="s">
        <v>1</v>
      </c>
      <c r="G93" s="159"/>
      <c r="H93" s="160"/>
      <c r="I93" s="160"/>
      <c r="J93" s="160"/>
      <c r="K93" s="160"/>
      <c r="L93" s="160"/>
      <c r="M93" s="160"/>
      <c r="N93" s="160"/>
      <c r="O93" s="161"/>
      <c r="P93" s="115"/>
    </row>
    <row r="94" spans="1:19" x14ac:dyDescent="0.25">
      <c r="A94" s="113"/>
      <c r="C94" s="174"/>
      <c r="D94" s="175"/>
      <c r="E94" s="176"/>
      <c r="F94" s="80" t="s">
        <v>262</v>
      </c>
      <c r="G94" s="159"/>
      <c r="H94" s="160"/>
      <c r="I94" s="160"/>
      <c r="J94" s="160"/>
      <c r="K94" s="160"/>
      <c r="L94" s="160"/>
      <c r="M94" s="160"/>
      <c r="N94" s="160"/>
      <c r="O94" s="161"/>
      <c r="P94" s="115"/>
    </row>
    <row r="95" spans="1:19" x14ac:dyDescent="0.25">
      <c r="A95" s="113"/>
      <c r="C95" s="174"/>
      <c r="D95" s="175"/>
      <c r="E95" s="176"/>
      <c r="F95" s="80" t="s">
        <v>160</v>
      </c>
      <c r="G95" s="159"/>
      <c r="H95" s="160"/>
      <c r="I95" s="160"/>
      <c r="J95" s="160"/>
      <c r="K95" s="160"/>
      <c r="L95" s="160"/>
      <c r="M95" s="160"/>
      <c r="N95" s="160"/>
      <c r="O95" s="161"/>
      <c r="P95" s="115"/>
    </row>
    <row r="96" spans="1:19" x14ac:dyDescent="0.25">
      <c r="A96" s="113"/>
      <c r="C96" s="174"/>
      <c r="D96" s="175"/>
      <c r="E96" s="176"/>
      <c r="F96" s="80" t="s">
        <v>263</v>
      </c>
      <c r="G96" s="159"/>
      <c r="H96" s="160"/>
      <c r="I96" s="160"/>
      <c r="J96" s="160"/>
      <c r="K96" s="160"/>
      <c r="L96" s="160"/>
      <c r="M96" s="160"/>
      <c r="N96" s="160"/>
      <c r="O96" s="161"/>
      <c r="P96" s="115"/>
    </row>
    <row r="97" spans="1:16" x14ac:dyDescent="0.25">
      <c r="A97" s="113"/>
      <c r="C97" s="174"/>
      <c r="D97" s="175"/>
      <c r="E97" s="176"/>
      <c r="F97" s="80" t="s">
        <v>163</v>
      </c>
      <c r="G97" s="159"/>
      <c r="H97" s="160"/>
      <c r="I97" s="160"/>
      <c r="J97" s="160"/>
      <c r="K97" s="160"/>
      <c r="L97" s="160"/>
      <c r="M97" s="160"/>
      <c r="N97" s="160"/>
      <c r="O97" s="161"/>
      <c r="P97" s="115"/>
    </row>
    <row r="98" spans="1:16" ht="15.75" thickBot="1" x14ac:dyDescent="0.3">
      <c r="A98" s="113"/>
      <c r="C98" s="177"/>
      <c r="D98" s="178"/>
      <c r="E98" s="179"/>
      <c r="F98" s="81" t="s">
        <v>264</v>
      </c>
      <c r="G98" s="162"/>
      <c r="H98" s="163"/>
      <c r="I98" s="163"/>
      <c r="J98" s="163"/>
      <c r="K98" s="163"/>
      <c r="L98" s="163"/>
      <c r="M98" s="163"/>
      <c r="N98" s="163"/>
      <c r="O98" s="164"/>
      <c r="P98" s="115"/>
    </row>
    <row r="99" spans="1:16" ht="15.75" thickBot="1" x14ac:dyDescent="0.3">
      <c r="A99" s="151"/>
      <c r="B99" s="130"/>
      <c r="C99" s="129"/>
      <c r="D99" s="130"/>
      <c r="E99" s="130"/>
      <c r="F99" s="130"/>
      <c r="G99" s="130"/>
      <c r="H99" s="130"/>
      <c r="I99" s="130"/>
      <c r="J99" s="130"/>
      <c r="K99" s="130"/>
      <c r="L99" s="130"/>
      <c r="M99" s="130"/>
      <c r="N99" s="130"/>
      <c r="O99" s="130"/>
      <c r="P99" s="132"/>
    </row>
  </sheetData>
  <sheetProtection insertRows="0"/>
  <mergeCells count="67">
    <mergeCell ref="D26:E26"/>
    <mergeCell ref="D27:E27"/>
    <mergeCell ref="D28:E28"/>
    <mergeCell ref="D19:E19"/>
    <mergeCell ref="D20:E20"/>
    <mergeCell ref="D21:E21"/>
    <mergeCell ref="D38:E38"/>
    <mergeCell ref="D39:E39"/>
    <mergeCell ref="D40:E40"/>
    <mergeCell ref="D31:E31"/>
    <mergeCell ref="D32:E32"/>
    <mergeCell ref="D33:E33"/>
    <mergeCell ref="G12:N12"/>
    <mergeCell ref="I62:I63"/>
    <mergeCell ref="J62:J63"/>
    <mergeCell ref="K62:K63"/>
    <mergeCell ref="L62:L63"/>
    <mergeCell ref="G13:N13"/>
    <mergeCell ref="D23:I23"/>
    <mergeCell ref="D35:I35"/>
    <mergeCell ref="D43:I43"/>
    <mergeCell ref="D45:J45"/>
    <mergeCell ref="D46:D47"/>
    <mergeCell ref="H46:H47"/>
    <mergeCell ref="I46:I47"/>
    <mergeCell ref="J46:J47"/>
    <mergeCell ref="D59:I59"/>
    <mergeCell ref="E46:G46"/>
    <mergeCell ref="G77:H77"/>
    <mergeCell ref="G78:H78"/>
    <mergeCell ref="D78:F78"/>
    <mergeCell ref="D61:L61"/>
    <mergeCell ref="D74:I74"/>
    <mergeCell ref="D62:D63"/>
    <mergeCell ref="H62:H63"/>
    <mergeCell ref="E62:G62"/>
    <mergeCell ref="D79:F79"/>
    <mergeCell ref="G79:H79"/>
    <mergeCell ref="D80:F80"/>
    <mergeCell ref="G80:H80"/>
    <mergeCell ref="A1:O1"/>
    <mergeCell ref="A2:O2"/>
    <mergeCell ref="A4:O4"/>
    <mergeCell ref="A3:O3"/>
    <mergeCell ref="B16:B87"/>
    <mergeCell ref="J83:L83"/>
    <mergeCell ref="D84:F84"/>
    <mergeCell ref="G84:H84"/>
    <mergeCell ref="J84:L84"/>
    <mergeCell ref="D76:F76"/>
    <mergeCell ref="G76:H76"/>
    <mergeCell ref="D77:F77"/>
    <mergeCell ref="G96:O96"/>
    <mergeCell ref="G97:O97"/>
    <mergeCell ref="G98:O98"/>
    <mergeCell ref="C91:O91"/>
    <mergeCell ref="G92:O92"/>
    <mergeCell ref="G93:O93"/>
    <mergeCell ref="G94:O94"/>
    <mergeCell ref="G95:O95"/>
    <mergeCell ref="C92:E98"/>
    <mergeCell ref="D81:F81"/>
    <mergeCell ref="G81:H81"/>
    <mergeCell ref="D82:F82"/>
    <mergeCell ref="G82:H82"/>
    <mergeCell ref="D83:F83"/>
    <mergeCell ref="G83:H83"/>
  </mergeCells>
  <phoneticPr fontId="33" type="noConversion"/>
  <conditionalFormatting sqref="G12">
    <cfRule type="expression" dxfId="4" priority="1">
      <formula>G11="SI SE REPORTA"</formula>
    </cfRule>
  </conditionalFormatting>
  <conditionalFormatting sqref="H10">
    <cfRule type="notContainsBlanks" dxfId="3" priority="5">
      <formula>LEN(TRIM(H10))&gt;0</formula>
    </cfRule>
  </conditionalFormatting>
  <conditionalFormatting sqref="J10">
    <cfRule type="notContainsBlanks" dxfId="2" priority="4">
      <formula>LEN(TRIM(J10))&gt;0</formula>
    </cfRule>
  </conditionalFormatting>
  <conditionalFormatting sqref="L10">
    <cfRule type="notContainsBlanks" dxfId="1" priority="3">
      <formula>LEN(TRIM(L10))&gt;0</formula>
    </cfRule>
  </conditionalFormatting>
  <conditionalFormatting sqref="N10">
    <cfRule type="notContainsBlanks" dxfId="0" priority="2">
      <formula>LEN(TRIM(N10))&gt;0</formula>
    </cfRule>
  </conditionalFormatting>
  <dataValidations count="4">
    <dataValidation type="decimal" allowBlank="1" showInputMessage="1" showErrorMessage="1" sqref="I77:I84 D77:E84 G78:G84" xr:uid="{EAEB3AF0-2194-4DBF-87FA-6A6745A77350}">
      <formula1>0</formula1>
      <formula2>1000000</formula2>
    </dataValidation>
    <dataValidation type="list" allowBlank="1" showInputMessage="1" showErrorMessage="1" sqref="G11 I11 K11 M11" xr:uid="{BE304F33-0B3C-48FC-942D-60CF8F356CC9}">
      <formula1>"NO SE REPORTA, SI SE REPORTA"</formula1>
    </dataValidation>
    <dataValidation type="list" allowBlank="1" showInputMessage="1" showErrorMessage="1" sqref="K10 G10 I10 M10" xr:uid="{5E2AA56D-F936-40BB-B74E-9A03A5773632}">
      <formula1>"SI APLICA, NO APLICA"</formula1>
    </dataValidation>
    <dataValidation type="list" allowBlank="1" showInputMessage="1" showErrorMessage="1" sqref="J48:J57 I64:K72" xr:uid="{B77927E2-5DE8-4569-BE34-4F0223A43C2F}">
      <formula1>"SI, NO "</formula1>
    </dataValidation>
  </dataValidations>
  <hyperlinks>
    <hyperlink ref="D7" location="'ANEXO 3'!A1" display="VOLVER AL INDICE" xr:uid="{0F981C22-35F9-4D89-81BA-E16BB977A700}"/>
  </hyperlinks>
  <printOptions horizontalCentered="1" verticalCentered="1"/>
  <pageMargins left="0.23622047244094491" right="0.23622047244094491" top="0.74803149606299213" bottom="0.74803149606299213" header="0.31496062992125984" footer="0.31496062992125984"/>
  <pageSetup paperSize="178" scale="30" orientation="portrait" horizontalDpi="1200" verticalDpi="1200" r:id="rId1"/>
  <rowBreaks count="1" manualBreakCount="1">
    <brk id="41"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Instructivo</vt:lpstr>
      <vt:lpstr>Formato Hoja Metodológica</vt:lpstr>
      <vt:lpstr>PUEAA</vt:lpstr>
      <vt:lpstr>acumula</vt:lpstr>
      <vt:lpstr>'Formato Hoja Metodológica'!Área_de_impresión</vt:lpstr>
      <vt:lpstr>PUEAA!Área_de_impresión</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Eliana Marcela Machado Hernandez</cp:lastModifiedBy>
  <cp:revision/>
  <dcterms:created xsi:type="dcterms:W3CDTF">2012-04-13T14:28:11Z</dcterms:created>
  <dcterms:modified xsi:type="dcterms:W3CDTF">2026-06-04T19:54:32Z</dcterms:modified>
  <cp:category/>
  <cp:contentStatus/>
</cp:coreProperties>
</file>